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sgsom.sharepoint.com/sites/039/Freigegebene Dokumente/B003 Ehem. Amtsgericht (Museum)/Fachplanungen/TGA-Planung/"/>
    </mc:Choice>
  </mc:AlternateContent>
  <xr:revisionPtr revIDLastSave="181" documentId="8_{BB682480-331F-4212-8ABE-5A42D10091A5}" xr6:coauthVersionLast="47" xr6:coauthVersionMax="47" xr10:uidLastSave="{E1614F05-0F16-4894-B7A6-97F11218437C}"/>
  <bookViews>
    <workbookView xWindow="19090" yWindow="-110" windowWidth="38620" windowHeight="21100" xr2:uid="{F67ADAB3-28C9-42F7-99A4-A77601697EDB}"/>
  </bookViews>
  <sheets>
    <sheet name="LB" sheetId="1" r:id="rId1"/>
    <sheet name="ALG 1 Preisblatt" sheetId="2" r:id="rId2"/>
    <sheet name="ALG 2 Preisblatt" sheetId="3" r:id="rId3"/>
    <sheet name="ALG 3 Preisblatt " sheetId="5" r:id="rId4"/>
    <sheet name="ALG 4 Preisblatt" sheetId="6" r:id="rId5"/>
    <sheet name="ALG 5 Preisblatt" sheetId="8" r:id="rId6"/>
    <sheet name="ALG 8 Preisblatt" sheetId="7" r:id="rId7"/>
  </sheets>
  <definedNames>
    <definedName name="_xlnm.Print_Area" localSheetId="1">'ALG 1 Preisblatt'!$A$1:$H$36</definedName>
    <definedName name="_xlnm.Print_Area" localSheetId="2">'ALG 2 Preisblatt'!$A$1:$H$36</definedName>
    <definedName name="_xlnm.Print_Area" localSheetId="3">'ALG 3 Preisblatt '!$A$1:$H$37</definedName>
    <definedName name="_xlnm.Print_Area" localSheetId="0">LB!$A$1:$G$152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1" l="1"/>
  <c r="D17" i="1" l="1"/>
  <c r="F151" i="1"/>
  <c r="D140" i="1"/>
  <c r="D105" i="1"/>
  <c r="D90" i="1"/>
  <c r="D149" i="1"/>
  <c r="D75" i="1"/>
  <c r="D60" i="1"/>
  <c r="D34" i="1"/>
  <c r="D151" i="1" l="1"/>
</calcChain>
</file>

<file path=xl/sharedStrings.xml><?xml version="1.0" encoding="utf-8"?>
<sst xmlns="http://schemas.openxmlformats.org/spreadsheetml/2006/main" count="343" uniqueCount="132">
  <si>
    <r>
      <rPr>
        <b/>
        <sz val="14"/>
        <color theme="1"/>
        <rFont val="Calibri"/>
        <family val="2"/>
        <scheme val="minor"/>
      </rPr>
      <t>Anlage 2</t>
    </r>
    <r>
      <rPr>
        <sz val="14"/>
        <color theme="1"/>
        <rFont val="Calibri"/>
        <family val="2"/>
        <scheme val="minor"/>
      </rPr>
      <t xml:space="preserve"> Leistungsbild Technische Ausrüstung</t>
    </r>
  </si>
  <si>
    <t>Anlage 15 zu § 55 HOAI</t>
  </si>
  <si>
    <t>Grundleistungen Technische Ausrüstung</t>
  </si>
  <si>
    <r>
      <t xml:space="preserve">HOAI - Text gem. Leistungsbild 
</t>
    </r>
    <r>
      <rPr>
        <i/>
        <sz val="11"/>
        <color theme="4"/>
        <rFont val="Calibri"/>
        <family val="2"/>
        <scheme val="minor"/>
      </rPr>
      <t>mit konkretisierter Leistungsbeschreibung</t>
    </r>
  </si>
  <si>
    <t xml:space="preserve">Bewertung </t>
  </si>
  <si>
    <t xml:space="preserve">Eintragung Bewertung </t>
  </si>
  <si>
    <t>LPH 1 Grundlagenermittlung</t>
  </si>
  <si>
    <t>a) Klären der Aufgabenstellung aufgrund der Vorgaben oder der Bedarfsplanung des Auftraggebers im Benehmen mit dem Objektplaner</t>
  </si>
  <si>
    <t>b) Ermitteln der Planungsrandbedingungen und Beraten zum Leistungsbedarf und ggf. zur technischen Erschließung</t>
  </si>
  <si>
    <t>c)  Zusammenfassen, Erläutern und Dokumentieren der Ergebnisse</t>
  </si>
  <si>
    <t>Summe Leistungsphase 1</t>
  </si>
  <si>
    <t>LPH 2 Vorplanung</t>
  </si>
  <si>
    <t>a) Analysieren der Grundlagen, Mitwirken beim Abstimmen der Leistungen mit den Planungsbeteiligten</t>
  </si>
  <si>
    <t>b)  Erarbeiten eines Planungskonzepts, dazu gehören z.B.: Vordimensionieren der Systeme und maßbestimmenden Anlagenteile, Untersuchen von 
alternativen Lösungsmöglichkeiten bei gleichen Nutzungsanforderungen einschließlich Wirtschaftlichkeitsvorbetrachtung, zeichnerische Darstellung zur Integration in die Objektplanung unter Berücksichtigung exemplarischer Details, Angaben zum Raumbedarf</t>
  </si>
  <si>
    <t>c) Aufstellen eines Funktionsschemas bzw. Prinzipschaltbildes für jede Anlage</t>
  </si>
  <si>
    <t>d)  Klären und Erläutern der wesentlichen fachübergreifenden Prozesse, Randbedingungen und Schnittstellen, Mitwirken bei der Integration der technischen Anlagen</t>
  </si>
  <si>
    <t>e) Vorverhandlungen mit Behörden über die Genehmigungsfähigkeit und mit den zu beteiligenden Stellen zur Infrastruktur</t>
  </si>
  <si>
    <t>f) Kostenschätzung nach DIN 276 (2.Ebene) und  Terminplanung</t>
  </si>
  <si>
    <t>g) Zusammenfassen, Erläutern und Dokumentieren der Ergebnisse</t>
  </si>
  <si>
    <t>Summe Leistungsphase 2</t>
  </si>
  <si>
    <t>LPH 3 Entwurfsplanung</t>
  </si>
  <si>
    <t>a) Durcharbeiten des Planungskonzepts (stufenweise Erarbeitung einer Lösung) unter Berücksichtigung aller fachspezifischen Anforderungen sowie unter 
Beachtung der durch die Objektplanung integrierten Fachplanungen, bis zum vollständigen Entwurf</t>
  </si>
  <si>
    <t>b) Festlegen aller Systeme und Anlagenteile</t>
  </si>
  <si>
    <t>c) Berechnen und Bemessen der technischen Anlagen und Anlagenteile, Abschätzen von jährlichen Bedarfswerten (z. B. Nutz-, End- und 
Primärenergiebedarf) und Betriebskosten; Abstimmen des Platzbedarfs für technische Anlagen und Anlagenteile; Zeichnerische Darstellung des Entwurfs in 
einem mit dem Objekt-planer abgestimmten Ausgabemaßstab mit Angabe maßbestimmender Dimensionen Fortschreiben und Detaillieren der Funktions_x0002_und Strangschemata der Anlagen Auflisten aller Anlagen mit technischen Daten und Angaben z.B. für Energiebilanzierungen Anlagenbeschreibungen mit 
Angabe der Nutzungsbedingungen</t>
  </si>
  <si>
    <t>d)  Übergeben der Berechnungsergebnisse an andere Planungsbeteiligte zum Aufstellen vorgeschriebener Nachweise; Angabe und Abstimmung der für die 
Tragwerksplanung notwendigen Angaben über Durchführungen und Lastangaben (ohne Anfertigen von Schlitz- und Durchführungsplänen)</t>
  </si>
  <si>
    <t>e) Verhandlungen mit Behörden und mit anderen zu beteiligenden Stellen über die Genehmigungsfähigkeit</t>
  </si>
  <si>
    <t>f) Kostenberechnung nach DIN 276 (3.Ebene) und bei der Terminplanung</t>
  </si>
  <si>
    <t>g) Kostenkontrolle durch Vergleich der Kostenberechnung mit der Kostenschätzung</t>
  </si>
  <si>
    <t>h) Zusammenfassen, Erläutern und Dokumentieren der Ergebnisse</t>
  </si>
  <si>
    <t>Summe Leistungsphase 3</t>
  </si>
  <si>
    <t>LPH 4 Genehmigungsplanung</t>
  </si>
  <si>
    <t>a) Erarbeiten und Zusammenstellen der Vorlagen und Nachweise für öffentlich-rechtliche Genehmigungen oder Zustimmungen, einschließlich der Anträge 
auf Ausnahmen oder Befreiungen sowie Mitwirken bei Verhandlungen mit Behörden</t>
  </si>
  <si>
    <t>b) Vervollständigen und Anpassen der Planungsunterlagen, Beschreibungen und Berechnungen</t>
  </si>
  <si>
    <t>Summe Leistungsphase 4</t>
  </si>
  <si>
    <t>LPH 5 Ausführungsplanung</t>
  </si>
  <si>
    <t>a) Erarbeiten der Ausführungsplanung auf Grundlage der Ergebnisse der Leistungsphasen 3 und 4 (stufenweise Erarbeitung und Darstellung der Lösung) 
unter Beachtung der durch die Objektplanung integrierten Fachplanungen bis zur ausführungsreifen Lösung</t>
  </si>
  <si>
    <t>b) Fortschreiben der Berechnungen und Bemessungen zur Auslegung der technischen Anlagen und Anlagenteile Zeichnerische Darstellung der Anlagen in 
einem mit dem Objektplaner abgestimmten Ausgabemaßstab und Detaillierungsgrad einschließlich Dimensionen (keine Montage- oder Werkstattpläne) 
Anpassen und Detaillieren der Funktions- und Strangschemata der Anlagen bzw. der GA Funktionslisten, Abstimmen der Ausführungszeichnungen mit dem 
Objektplaner und den übrigen Fachplanern</t>
  </si>
  <si>
    <t>c) Anfertigen von Schlitz- und Durchbruchsplänen</t>
  </si>
  <si>
    <t>d) Fortschreibung des Terminplans</t>
  </si>
  <si>
    <t>e) Fortschreiben der Ausführungsplanung auf den Stand der Ausschreibungsergebnisse und der dann vorliegenden Ausführungsplanung des Objektplaners, 
Übergeben der fortgeschriebenen Ausführungsplanung an die ausführenden Unternehmen</t>
  </si>
  <si>
    <t>f) Prüfen und Anerkennen der Montage- und Werkstattpläne der ausführenden Unternehmen auf Übereinstimmung mit der Ausführungsplanung</t>
  </si>
  <si>
    <t>Summe Leistungsphase 5</t>
  </si>
  <si>
    <t>LPH 6 Vorbereitung der Vergabe</t>
  </si>
  <si>
    <t xml:space="preserve">a) Ermitteln von Mengen als Grundlage für das Aufstellen von Leistungsverzeichnissen in Abstimmung mit Beiträgen anderer an der Planung fachlich 
Beteiligter </t>
  </si>
  <si>
    <t>b) Aufstellen der Vergabeunterlagen, insbesondere mit Leistungsverzeichnissen nach Leistungsbereichen, einschließlich der Wartungsleistungen auf 
Grundlage bestehender Regelwerke</t>
  </si>
  <si>
    <t>c) Mitwirken beim Abstimmen der Schnittstellen zu den Leistungsbeschreibungen der anderen an der Planung fachlich Beteiligten</t>
  </si>
  <si>
    <t>d) Ermitteln der Kosten auf Grundlage der vom Planer bepreisten Leistungsverzeichnisse</t>
  </si>
  <si>
    <t>e) Kostenkontrolle durch Vergleich der vom Planer bepreisten Leistungsverzeichnisse mit der Kostenberechnung</t>
  </si>
  <si>
    <t>f) Zusammenstellen der Vergabeunterlagen</t>
  </si>
  <si>
    <t>unter Verwendung der Formblätter des Vergabehandbuch des Bundes (VHB) sowie den Vorlagen zu Lohn- und Stoffpreisgleitklauseln.</t>
  </si>
  <si>
    <t>Summe Leistungsphase 6</t>
  </si>
  <si>
    <t>LPH 7 Mitwirkung bei der Vergabe</t>
  </si>
  <si>
    <t>a) Einholen von Angeboten</t>
  </si>
  <si>
    <t>b)   Prüfen und Werten der Angebote, Aufstellen der Preisspiegel nach Einzelpositionen, Prüfen und Werten der Angebote für zusätzliche oder geänderte 
Leistungen der ausführenden Unternehmen und der Angemessenheit der Preise</t>
  </si>
  <si>
    <t>c) Führen von Bietergesprächen</t>
  </si>
  <si>
    <t>d) Vergleichen der Ausschreibungsergebnisse mit den vom Planer bepreisten Leistungsverzeichnissen und der Kostenberechnung</t>
  </si>
  <si>
    <t xml:space="preserve">und Abgleich mit dem Zuwendungsbescheid/dem baufachlichen Prüfergebnis (ZBau). </t>
  </si>
  <si>
    <t>e) Erstellen der Vergabevorschläge, Mitwirken bei der Dokumentation der Vergabeverfahren</t>
  </si>
  <si>
    <t>Vergabevorschlag zwei Wochen vor Ablauf der Bindefrist erforderlich.</t>
  </si>
  <si>
    <t>f) Zusammenstellen der Vertragsunterlagen und bei der Auftragserteilung</t>
  </si>
  <si>
    <t>Summe Leistungsphase 7</t>
  </si>
  <si>
    <t>LPH 8 Objektüberwachung und Dokumentation</t>
  </si>
  <si>
    <t>a) Überwachen der Ausführung des Objekts auf Übereinstimmung mit der öffentlich-rechtlichen Genehmigung oder Zustimmung, den Verträgen mit den 
ausführenden Unternehmen, den Ausführungsunterlagen, den Montage- und Werkstattplänen, den einschlägigen Vorschriften und den allgemein anerkannten Regeln der Technik</t>
  </si>
  <si>
    <t>Abweichungen sind zu dokumentieren und dem AG unaufgefordert und unverzüglich anzuzeigen.</t>
  </si>
  <si>
    <t>b) Mitwirken bei der Koordination der am Projekt Beteiligten</t>
  </si>
  <si>
    <t>c) Aufstellen, Fortschreiben und Überwachen des Terminplans (Balkendiagramm)</t>
  </si>
  <si>
    <t xml:space="preserve">d) Dokumentation des Bauablaufs (Bautagebuch) </t>
  </si>
  <si>
    <t>e) Prüfen und Bewerten der Notwendigkeit geänderter oder zusätzlicher Leistungen der Unternehmer und der Angemessenheit der Preise</t>
  </si>
  <si>
    <t>f) Gemeinsames Aufmaß mit den ausführenden Unternehmen</t>
  </si>
  <si>
    <t>g) Rechnungsprüfung in rechnerischer und fachlicher Hinsicht mit Prüfen und Bescheinigen des Leistungsstandes anhand nachvollziehbarer 
Leistungsnachweise</t>
  </si>
  <si>
    <t>h) Kostenkontrolle durch Überprüfen der Leistungsabrechnungen der ausführenden Unternehmen im Vergleich zu den Vertragspreisen und dem Kostenanschlag</t>
  </si>
  <si>
    <t>i) Kostenfeststellung</t>
  </si>
  <si>
    <t>Kostenfeststellung nach DIN 276 und Abgleich mit dem baufachlichen Prüfergebnis (ZBau) unter Berücksichtigung von Anlage 20 StBauFR SH 2015 (Anlage 4 zum Vertrag).</t>
  </si>
  <si>
    <t>j) Mitwirken bei Leistungs- u. Funktionsprüfungen</t>
  </si>
  <si>
    <t>k) fachtechnische Abnahme der Leistungen auf Grundlage der vorgelegten Dokumentation, Erstellung eines Abnahmeprotokolls, Feststellen von Mängeln 
und Erteilen einer Abnahmeempfehlung</t>
  </si>
  <si>
    <t>l) Antrag auf behördliche Abnahmen und Teilnahme daran</t>
  </si>
  <si>
    <t>m) Prüfung der übergebenen Revisionsunterlagen auf Vollzähligkeit, Vollständigkeit und stichprobenartige Prüfung auf Übereinstimmung mit dem Stand der 
Ausführung</t>
  </si>
  <si>
    <t>n) Auflisten der Verjährungsfristen der Ansprüche auf Mängelbeseitigung</t>
  </si>
  <si>
    <t>o) Überwachen der Beseitigung der bei der Abnahme festgestellten Mängel</t>
  </si>
  <si>
    <t>p) Systematische Zusammenstellung der Dokumentation, der zeichnerischen Darstellungen und rechnerischen Ergebnisse des Objekts</t>
  </si>
  <si>
    <t>Summe Leistungsphase 8</t>
  </si>
  <si>
    <t>LPH 9 Objektbetreuung</t>
  </si>
  <si>
    <t>a) Fachliche Bewertung der innerhalb der Verjährungsfristen für Gewährleistungsansprüche festgestellten Mängel, längstens jedoch bis zum Ablauf von 5 Jahren seit Abnahme der Leistung, einschließlich notwendiger Begehungen</t>
  </si>
  <si>
    <t>b)  Objektbegehung zur Mängelfeststellung vor Ablauf der Verjährungsfristen für Mängelansprüche gegenüber den ausführenden Unternehmen</t>
  </si>
  <si>
    <t>c) Mitwirken bei der Freigabe von Sicherheitsleistungen</t>
  </si>
  <si>
    <t>Summe Leistungsphase 9</t>
  </si>
  <si>
    <t>Summe Leistungsphasen</t>
  </si>
  <si>
    <t xml:space="preserve">Anlage 2 </t>
  </si>
  <si>
    <t>Preisblatt zum Leistungsbild Technische Ausrüstung</t>
  </si>
  <si>
    <t xml:space="preserve"> </t>
  </si>
  <si>
    <t>Anlagengruppe Nr. 1 Abwasser-, Wasser- und Gasanlagen</t>
  </si>
  <si>
    <t>Leistungsbild:</t>
  </si>
  <si>
    <t>§ 55 Technische Ausrüstung HOAI</t>
  </si>
  <si>
    <t>anrechenbare Kosten:</t>
  </si>
  <si>
    <t>Honorarzone:</t>
  </si>
  <si>
    <t>II, Basissatz</t>
  </si>
  <si>
    <t>Grundleisungen gem. HOAI</t>
  </si>
  <si>
    <t>Bewertung</t>
  </si>
  <si>
    <t>zu beauftragende Leistung</t>
  </si>
  <si>
    <t>Honorarangebot in Euro</t>
  </si>
  <si>
    <t>Leistungsphase 1</t>
  </si>
  <si>
    <t>Leistungsphase 2</t>
  </si>
  <si>
    <t>Leistungsphase 3</t>
  </si>
  <si>
    <t>Leistungsphase 4</t>
  </si>
  <si>
    <t>Leistungsphase 5</t>
  </si>
  <si>
    <t>22% / 18%</t>
  </si>
  <si>
    <t>Leistungsphase 6</t>
  </si>
  <si>
    <t>Leistungsphase 7</t>
  </si>
  <si>
    <t>Leistungsphase 8</t>
  </si>
  <si>
    <t>Zwischensumme Grundleistungen</t>
  </si>
  <si>
    <t>%</t>
  </si>
  <si>
    <t>Zwischensumme inkl. Nebenkosten</t>
  </si>
  <si>
    <t>abzgl. Preisnachlass in %</t>
  </si>
  <si>
    <t>Zwischensumme inkl. Preisnachlass</t>
  </si>
  <si>
    <t>zzgl. Mehrwertsteuer in %</t>
  </si>
  <si>
    <t>Angebotssumme brutto</t>
  </si>
  <si>
    <t>Stundensätze netto*</t>
  </si>
  <si>
    <t>Auftragnehmer</t>
  </si>
  <si>
    <t>1 h</t>
  </si>
  <si>
    <t>Mitarbeiter</t>
  </si>
  <si>
    <t>techn. Zeichner/ sonstige Mitarbeiter</t>
  </si>
  <si>
    <t>*Die Stundensätze sind nachrichtlich anzugeben und werden bei der Wertung der Angebote nicht berücksichtigt</t>
  </si>
  <si>
    <t>Anlagengruppe Nr. 2 Wärmeversorgungsanlagen</t>
  </si>
  <si>
    <t>Ausfüllhinweise: Bieterseitig sind lediglich die grün hinterlegten Felder auszufüllen. Änderungen oder Ergänzungen innerhalb des Preisblattes sind unzulässig und führen zum Ausschluss des Angebotes (§ 57 VgV).</t>
  </si>
  <si>
    <t>zzgl. Nebenkosten
(pauschal in %)</t>
  </si>
  <si>
    <r>
      <t>Anlagengruppe Nr. 3 Lufttechnische Anlagen</t>
    </r>
    <r>
      <rPr>
        <i/>
        <sz val="11"/>
        <color theme="1"/>
        <rFont val="Arial"/>
        <family val="2"/>
      </rPr>
      <t xml:space="preserve"> (optionale Leistung)</t>
    </r>
  </si>
  <si>
    <r>
      <t>Anlagengruppe Nr. 8 Gebäudeautomation</t>
    </r>
    <r>
      <rPr>
        <i/>
        <sz val="11"/>
        <color theme="1"/>
        <rFont val="Arial"/>
        <family val="2"/>
      </rPr>
      <t xml:space="preserve"> (optional)</t>
    </r>
  </si>
  <si>
    <t>Anlagengruppe Nr. 4 Starkstromanlagen</t>
  </si>
  <si>
    <t>Anlagengruppe Nr. 5 Fernmelde- und informationstechnische Anlagen</t>
  </si>
  <si>
    <t>Summe Leistungsphasen 1 - 8</t>
  </si>
  <si>
    <t>99% / 95%</t>
  </si>
  <si>
    <t>(nur bei Anlagengruppe 1 erforderlich)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</si>
</sst>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4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i/>
      <sz val="9"/>
      <color theme="1"/>
      <name val="Arial"/>
      <family val="2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5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0" xfId="0" applyAlignment="1">
      <alignment wrapText="1"/>
    </xf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2" borderId="9" xfId="0" applyFill="1" applyBorder="1" applyAlignment="1">
      <alignment wrapText="1"/>
    </xf>
    <xf numFmtId="0" fontId="0" fillId="2" borderId="4" xfId="0" applyFill="1" applyBorder="1"/>
    <xf numFmtId="0" fontId="0" fillId="2" borderId="4" xfId="0" applyFill="1" applyBorder="1" applyAlignment="1">
      <alignment wrapText="1"/>
    </xf>
    <xf numFmtId="0" fontId="2" fillId="0" borderId="6" xfId="0" applyFont="1" applyBorder="1" applyAlignment="1">
      <alignment horizontal="right"/>
    </xf>
    <xf numFmtId="0" fontId="0" fillId="0" borderId="12" xfId="0" applyBorder="1" applyAlignment="1">
      <alignment wrapText="1"/>
    </xf>
    <xf numFmtId="9" fontId="0" fillId="0" borderId="13" xfId="1" applyFont="1" applyBorder="1"/>
    <xf numFmtId="10" fontId="0" fillId="0" borderId="10" xfId="1" applyNumberFormat="1" applyFont="1" applyBorder="1"/>
    <xf numFmtId="10" fontId="0" fillId="0" borderId="0" xfId="1" applyNumberFormat="1" applyFont="1" applyBorder="1"/>
    <xf numFmtId="10" fontId="0" fillId="0" borderId="13" xfId="1" applyNumberFormat="1" applyFont="1" applyBorder="1"/>
    <xf numFmtId="10" fontId="2" fillId="0" borderId="7" xfId="1" applyNumberFormat="1" applyFont="1" applyBorder="1"/>
    <xf numFmtId="0" fontId="2" fillId="0" borderId="1" xfId="0" applyFont="1" applyBorder="1"/>
    <xf numFmtId="10" fontId="0" fillId="0" borderId="0" xfId="1" applyNumberFormat="1" applyFont="1"/>
    <xf numFmtId="0" fontId="2" fillId="0" borderId="19" xfId="0" applyFont="1" applyBorder="1"/>
    <xf numFmtId="0" fontId="0" fillId="0" borderId="20" xfId="0" applyBorder="1"/>
    <xf numFmtId="0" fontId="0" fillId="0" borderId="21" xfId="0" applyBorder="1"/>
    <xf numFmtId="10" fontId="2" fillId="0" borderId="7" xfId="0" applyNumberFormat="1" applyFont="1" applyBorder="1"/>
    <xf numFmtId="10" fontId="0" fillId="0" borderId="11" xfId="1" applyNumberFormat="1" applyFont="1" applyBorder="1"/>
    <xf numFmtId="9" fontId="0" fillId="0" borderId="14" xfId="1" applyFont="1" applyBorder="1"/>
    <xf numFmtId="10" fontId="0" fillId="0" borderId="5" xfId="1" applyNumberFormat="1" applyFont="1" applyBorder="1"/>
    <xf numFmtId="0" fontId="0" fillId="0" borderId="22" xfId="0" applyBorder="1"/>
    <xf numFmtId="0" fontId="0" fillId="0" borderId="23" xfId="0" applyBorder="1"/>
    <xf numFmtId="0" fontId="0" fillId="0" borderId="15" xfId="0" applyBorder="1"/>
    <xf numFmtId="0" fontId="0" fillId="0" borderId="24" xfId="0" applyBorder="1"/>
    <xf numFmtId="0" fontId="0" fillId="2" borderId="2" xfId="0" applyFill="1" applyBorder="1"/>
    <xf numFmtId="0" fontId="0" fillId="2" borderId="7" xfId="0" applyFill="1" applyBorder="1"/>
    <xf numFmtId="0" fontId="3" fillId="0" borderId="12" xfId="0" applyFont="1" applyBorder="1" applyAlignment="1">
      <alignment wrapText="1"/>
    </xf>
    <xf numFmtId="0" fontId="0" fillId="0" borderId="29" xfId="0" applyBorder="1"/>
    <xf numFmtId="10" fontId="2" fillId="0" borderId="8" xfId="0" applyNumberFormat="1" applyFont="1" applyBorder="1"/>
    <xf numFmtId="0" fontId="0" fillId="0" borderId="30" xfId="0" applyBorder="1"/>
    <xf numFmtId="10" fontId="0" fillId="0" borderId="23" xfId="0" applyNumberFormat="1" applyBorder="1"/>
    <xf numFmtId="10" fontId="0" fillId="0" borderId="24" xfId="0" applyNumberFormat="1" applyBorder="1"/>
    <xf numFmtId="10" fontId="0" fillId="0" borderId="11" xfId="0" applyNumberFormat="1" applyBorder="1"/>
    <xf numFmtId="10" fontId="0" fillId="0" borderId="5" xfId="0" applyNumberFormat="1" applyBorder="1"/>
    <xf numFmtId="0" fontId="5" fillId="0" borderId="0" xfId="0" applyFont="1"/>
    <xf numFmtId="10" fontId="2" fillId="0" borderId="25" xfId="0" applyNumberFormat="1" applyFont="1" applyBorder="1"/>
    <xf numFmtId="6" fontId="0" fillId="0" borderId="0" xfId="0" applyNumberFormat="1"/>
    <xf numFmtId="0" fontId="3" fillId="0" borderId="12" xfId="0" applyFont="1" applyBorder="1"/>
    <xf numFmtId="0" fontId="7" fillId="0" borderId="12" xfId="0" applyFont="1" applyBorder="1" applyAlignment="1">
      <alignment wrapText="1"/>
    </xf>
    <xf numFmtId="10" fontId="2" fillId="0" borderId="8" xfId="1" applyNumberFormat="1" applyFont="1" applyBorder="1"/>
    <xf numFmtId="0" fontId="6" fillId="0" borderId="39" xfId="0" applyFont="1" applyBorder="1" applyAlignment="1">
      <alignment horizontal="right"/>
    </xf>
    <xf numFmtId="0" fontId="0" fillId="0" borderId="39" xfId="0" applyBorder="1"/>
    <xf numFmtId="10" fontId="6" fillId="0" borderId="39" xfId="0" applyNumberFormat="1" applyFont="1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left"/>
    </xf>
    <xf numFmtId="44" fontId="10" fillId="0" borderId="0" xfId="2" applyFont="1" applyAlignment="1">
      <alignment horizontal="left"/>
    </xf>
    <xf numFmtId="0" fontId="10" fillId="2" borderId="1" xfId="0" applyFont="1" applyFill="1" applyBorder="1"/>
    <xf numFmtId="0" fontId="10" fillId="2" borderId="2" xfId="0" applyFont="1" applyFill="1" applyBorder="1"/>
    <xf numFmtId="0" fontId="10" fillId="0" borderId="24" xfId="0" applyFont="1" applyBorder="1"/>
    <xf numFmtId="0" fontId="10" fillId="2" borderId="1" xfId="0" applyFont="1" applyFill="1" applyBorder="1" applyAlignment="1">
      <alignment wrapText="1"/>
    </xf>
    <xf numFmtId="0" fontId="10" fillId="2" borderId="3" xfId="0" applyFont="1" applyFill="1" applyBorder="1" applyAlignment="1">
      <alignment wrapText="1"/>
    </xf>
    <xf numFmtId="0" fontId="10" fillId="0" borderId="19" xfId="0" applyFont="1" applyBorder="1" applyAlignment="1">
      <alignment horizontal="left"/>
    </xf>
    <xf numFmtId="0" fontId="10" fillId="0" borderId="20" xfId="0" applyFont="1" applyBorder="1" applyAlignment="1">
      <alignment horizontal="right"/>
    </xf>
    <xf numFmtId="9" fontId="10" fillId="0" borderId="21" xfId="1" applyFont="1" applyBorder="1"/>
    <xf numFmtId="9" fontId="10" fillId="0" borderId="24" xfId="1" applyFont="1" applyBorder="1"/>
    <xf numFmtId="9" fontId="10" fillId="0" borderId="32" xfId="0" applyNumberFormat="1" applyFont="1" applyBorder="1"/>
    <xf numFmtId="0" fontId="10" fillId="0" borderId="16" xfId="0" applyFont="1" applyBorder="1" applyAlignment="1">
      <alignment horizontal="left"/>
    </xf>
    <xf numFmtId="0" fontId="10" fillId="0" borderId="17" xfId="0" applyFont="1" applyBorder="1" applyAlignment="1">
      <alignment horizontal="right"/>
    </xf>
    <xf numFmtId="9" fontId="10" fillId="0" borderId="18" xfId="1" applyFont="1" applyBorder="1"/>
    <xf numFmtId="9" fontId="10" fillId="0" borderId="33" xfId="0" applyNumberFormat="1" applyFont="1" applyBorder="1"/>
    <xf numFmtId="10" fontId="10" fillId="0" borderId="33" xfId="0" applyNumberFormat="1" applyFont="1" applyBorder="1"/>
    <xf numFmtId="0" fontId="10" fillId="0" borderId="26" xfId="0" applyFont="1" applyBorder="1" applyAlignment="1">
      <alignment horizontal="left"/>
    </xf>
    <xf numFmtId="0" fontId="10" fillId="0" borderId="27" xfId="0" applyFont="1" applyBorder="1" applyAlignment="1">
      <alignment horizontal="right"/>
    </xf>
    <xf numFmtId="9" fontId="10" fillId="0" borderId="28" xfId="1" applyFont="1" applyBorder="1" applyAlignment="1">
      <alignment horizontal="right"/>
    </xf>
    <xf numFmtId="0" fontId="10" fillId="0" borderId="1" xfId="0" applyFont="1" applyBorder="1" applyAlignment="1">
      <alignment horizontal="left"/>
    </xf>
    <xf numFmtId="0" fontId="10" fillId="0" borderId="2" xfId="0" applyFont="1" applyBorder="1"/>
    <xf numFmtId="0" fontId="10" fillId="0" borderId="3" xfId="0" applyFont="1" applyBorder="1"/>
    <xf numFmtId="0" fontId="10" fillId="0" borderId="34" xfId="0" applyFont="1" applyBorder="1"/>
    <xf numFmtId="0" fontId="10" fillId="0" borderId="32" xfId="0" applyFont="1" applyBorder="1"/>
    <xf numFmtId="0" fontId="10" fillId="0" borderId="6" xfId="0" applyFont="1" applyBorder="1"/>
    <xf numFmtId="0" fontId="10" fillId="0" borderId="7" xfId="0" applyFont="1" applyBorder="1"/>
    <xf numFmtId="0" fontId="10" fillId="0" borderId="8" xfId="0" applyFont="1" applyBorder="1"/>
    <xf numFmtId="0" fontId="10" fillId="0" borderId="35" xfId="0" applyFont="1" applyBorder="1"/>
    <xf numFmtId="0" fontId="10" fillId="0" borderId="4" xfId="0" applyFont="1" applyBorder="1"/>
    <xf numFmtId="0" fontId="10" fillId="0" borderId="5" xfId="0" applyFont="1" applyBorder="1"/>
    <xf numFmtId="0" fontId="10" fillId="0" borderId="36" xfId="0" applyFont="1" applyBorder="1"/>
    <xf numFmtId="0" fontId="10" fillId="0" borderId="37" xfId="0" applyFont="1" applyBorder="1"/>
    <xf numFmtId="0" fontId="10" fillId="0" borderId="30" xfId="0" applyFont="1" applyBorder="1"/>
    <xf numFmtId="9" fontId="10" fillId="0" borderId="38" xfId="0" applyNumberFormat="1" applyFont="1" applyBorder="1"/>
    <xf numFmtId="0" fontId="10" fillId="0" borderId="31" xfId="0" applyFont="1" applyBorder="1"/>
    <xf numFmtId="0" fontId="12" fillId="0" borderId="6" xfId="0" applyFont="1" applyBorder="1"/>
    <xf numFmtId="0" fontId="10" fillId="2" borderId="41" xfId="0" applyFont="1" applyFill="1" applyBorder="1"/>
    <xf numFmtId="0" fontId="10" fillId="2" borderId="17" xfId="0" applyFont="1" applyFill="1" applyBorder="1"/>
    <xf numFmtId="0" fontId="10" fillId="2" borderId="42" xfId="0" applyFont="1" applyFill="1" applyBorder="1"/>
    <xf numFmtId="0" fontId="10" fillId="0" borderId="43" xfId="0" applyFont="1" applyBorder="1"/>
    <xf numFmtId="0" fontId="10" fillId="0" borderId="41" xfId="0" applyFont="1" applyBorder="1"/>
    <xf numFmtId="0" fontId="10" fillId="0" borderId="17" xfId="0" applyFont="1" applyBorder="1"/>
    <xf numFmtId="0" fontId="10" fillId="0" borderId="42" xfId="0" applyFont="1" applyBorder="1"/>
    <xf numFmtId="0" fontId="10" fillId="0" borderId="40" xfId="0" applyFont="1" applyBorder="1"/>
    <xf numFmtId="0" fontId="13" fillId="0" borderId="0" xfId="0" applyFont="1"/>
    <xf numFmtId="0" fontId="10" fillId="3" borderId="21" xfId="0" applyFont="1" applyFill="1" applyBorder="1"/>
    <xf numFmtId="0" fontId="10" fillId="3" borderId="18" xfId="0" applyFont="1" applyFill="1" applyBorder="1"/>
    <xf numFmtId="0" fontId="10" fillId="3" borderId="28" xfId="0" applyFont="1" applyFill="1" applyBorder="1"/>
    <xf numFmtId="0" fontId="10" fillId="3" borderId="3" xfId="0" applyFont="1" applyFill="1" applyBorder="1"/>
    <xf numFmtId="0" fontId="10" fillId="3" borderId="8" xfId="0" applyFont="1" applyFill="1" applyBorder="1"/>
    <xf numFmtId="0" fontId="10" fillId="3" borderId="5" xfId="0" applyFont="1" applyFill="1" applyBorder="1"/>
    <xf numFmtId="0" fontId="10" fillId="3" borderId="38" xfId="0" applyFont="1" applyFill="1" applyBorder="1"/>
    <xf numFmtId="0" fontId="10" fillId="3" borderId="3" xfId="0" applyFont="1" applyFill="1" applyBorder="1" applyAlignment="1">
      <alignment horizontal="right"/>
    </xf>
    <xf numFmtId="0" fontId="10" fillId="3" borderId="5" xfId="0" applyFont="1" applyFill="1" applyBorder="1" applyAlignment="1">
      <alignment horizontal="right"/>
    </xf>
    <xf numFmtId="0" fontId="10" fillId="0" borderId="1" xfId="0" applyFont="1" applyBorder="1" applyAlignment="1">
      <alignment wrapText="1"/>
    </xf>
    <xf numFmtId="44" fontId="10" fillId="0" borderId="0" xfId="2" applyFont="1" applyAlignment="1">
      <alignment horizontal="left" vertical="top"/>
    </xf>
    <xf numFmtId="0" fontId="0" fillId="2" borderId="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/>
    </xf>
    <xf numFmtId="0" fontId="10" fillId="2" borderId="41" xfId="0" applyFont="1" applyFill="1" applyBorder="1" applyAlignment="1">
      <alignment horizontal="center"/>
    </xf>
    <xf numFmtId="0" fontId="10" fillId="2" borderId="42" xfId="0" applyFont="1" applyFill="1" applyBorder="1" applyAlignment="1">
      <alignment horizontal="center"/>
    </xf>
    <xf numFmtId="0" fontId="10" fillId="0" borderId="0" xfId="0" applyFont="1" applyAlignment="1">
      <alignment horizontal="left" wrapText="1"/>
    </xf>
    <xf numFmtId="0" fontId="10" fillId="0" borderId="1" xfId="0" applyFont="1" applyBorder="1" applyAlignment="1">
      <alignment horizontal="left" vertical="top" wrapText="1"/>
    </xf>
    <xf numFmtId="9" fontId="10" fillId="0" borderId="23" xfId="1" applyFont="1" applyBorder="1"/>
    <xf numFmtId="9" fontId="10" fillId="0" borderId="28" xfId="1" applyFont="1" applyBorder="1"/>
    <xf numFmtId="9" fontId="10" fillId="0" borderId="25" xfId="1" applyFont="1" applyBorder="1"/>
    <xf numFmtId="9" fontId="10" fillId="0" borderId="44" xfId="0" applyNumberFormat="1" applyFont="1" applyBorder="1"/>
    <xf numFmtId="9" fontId="10" fillId="0" borderId="20" xfId="1" applyFont="1" applyBorder="1"/>
    <xf numFmtId="9" fontId="10" fillId="0" borderId="27" xfId="1" applyFont="1" applyBorder="1"/>
    <xf numFmtId="9" fontId="10" fillId="0" borderId="22" xfId="1" applyFont="1" applyBorder="1"/>
    <xf numFmtId="9" fontId="10" fillId="0" borderId="21" xfId="1" applyFont="1" applyBorder="1" applyAlignment="1">
      <alignment horizontal="right"/>
    </xf>
    <xf numFmtId="10" fontId="10" fillId="0" borderId="32" xfId="0" applyNumberFormat="1" applyFont="1" applyBorder="1"/>
    <xf numFmtId="0" fontId="10" fillId="0" borderId="2" xfId="0" applyFont="1" applyBorder="1" applyAlignment="1">
      <alignment horizontal="left" vertical="top" wrapText="1"/>
    </xf>
    <xf numFmtId="9" fontId="10" fillId="0" borderId="17" xfId="1" applyFont="1" applyBorder="1"/>
    <xf numFmtId="9" fontId="10" fillId="0" borderId="20" xfId="1" applyFont="1" applyBorder="1" applyAlignment="1">
      <alignment horizontal="right"/>
    </xf>
    <xf numFmtId="9" fontId="10" fillId="0" borderId="27" xfId="1" applyFont="1" applyBorder="1" applyAlignment="1">
      <alignment horizontal="right"/>
    </xf>
    <xf numFmtId="0" fontId="10" fillId="3" borderId="2" xfId="0" applyFont="1" applyFill="1" applyBorder="1" applyAlignment="1">
      <alignment horizontal="right"/>
    </xf>
    <xf numFmtId="0" fontId="10" fillId="3" borderId="0" xfId="0" applyFont="1" applyFill="1" applyBorder="1" applyAlignment="1">
      <alignment horizontal="right"/>
    </xf>
    <xf numFmtId="0" fontId="10" fillId="0" borderId="0" xfId="0" applyFont="1" applyBorder="1"/>
    <xf numFmtId="9" fontId="10" fillId="0" borderId="30" xfId="0" applyNumberFormat="1" applyFont="1" applyBorder="1"/>
    <xf numFmtId="9" fontId="10" fillId="0" borderId="42" xfId="0" applyNumberFormat="1" applyFont="1" applyBorder="1"/>
    <xf numFmtId="9" fontId="10" fillId="0" borderId="45" xfId="0" applyNumberFormat="1" applyFont="1" applyBorder="1"/>
    <xf numFmtId="9" fontId="10" fillId="0" borderId="46" xfId="0" applyNumberFormat="1" applyFont="1" applyBorder="1"/>
    <xf numFmtId="10" fontId="10" fillId="0" borderId="46" xfId="0" applyNumberFormat="1" applyFont="1" applyBorder="1"/>
    <xf numFmtId="10" fontId="10" fillId="0" borderId="42" xfId="0" applyNumberFormat="1" applyFont="1" applyBorder="1"/>
    <xf numFmtId="0" fontId="10" fillId="0" borderId="47" xfId="0" applyFont="1" applyBorder="1"/>
    <xf numFmtId="0" fontId="10" fillId="0" borderId="46" xfId="0" applyFont="1" applyBorder="1"/>
    <xf numFmtId="0" fontId="10" fillId="0" borderId="48" xfId="0" applyFont="1" applyBorder="1"/>
    <xf numFmtId="0" fontId="10" fillId="0" borderId="49" xfId="0" applyFont="1" applyBorder="1"/>
    <xf numFmtId="0" fontId="10" fillId="0" borderId="50" xfId="0" applyFont="1" applyBorder="1"/>
    <xf numFmtId="9" fontId="10" fillId="0" borderId="51" xfId="1" applyFont="1" applyBorder="1"/>
    <xf numFmtId="9" fontId="10" fillId="0" borderId="52" xfId="1" applyFont="1" applyBorder="1"/>
    <xf numFmtId="9" fontId="10" fillId="0" borderId="53" xfId="1" applyFont="1" applyBorder="1"/>
    <xf numFmtId="9" fontId="10" fillId="0" borderId="43" xfId="1" applyFont="1" applyBorder="1"/>
    <xf numFmtId="0" fontId="10" fillId="0" borderId="54" xfId="0" applyFont="1" applyBorder="1"/>
  </cellXfs>
  <cellStyles count="3">
    <cellStyle name="Prozent" xfId="1" builtinId="5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54B80-C8B5-45DA-A322-10D62B41579C}">
  <dimension ref="A1:G152"/>
  <sheetViews>
    <sheetView tabSelected="1" zoomScaleNormal="100" workbookViewId="0">
      <pane ySplit="8" topLeftCell="A37" activePane="bottomLeft" state="frozen"/>
      <selection pane="bottomLeft" activeCell="G63" sqref="G63"/>
    </sheetView>
  </sheetViews>
  <sheetFormatPr baseColWidth="10" defaultColWidth="11.42578125" defaultRowHeight="15" x14ac:dyDescent="0.25"/>
  <cols>
    <col min="2" max="2" width="47.5703125" customWidth="1"/>
    <col min="3" max="3" width="4.42578125" customWidth="1"/>
    <col min="4" max="4" width="11.85546875" bestFit="1" customWidth="1"/>
    <col min="5" max="5" width="3.85546875" customWidth="1"/>
    <col min="6" max="6" width="14.140625" customWidth="1"/>
    <col min="10" max="10" width="33" customWidth="1"/>
  </cols>
  <sheetData>
    <row r="1" spans="1:6" ht="18.75" x14ac:dyDescent="0.3">
      <c r="A1" s="42" t="s">
        <v>0</v>
      </c>
      <c r="B1" s="42"/>
    </row>
    <row r="2" spans="1:6" ht="18.75" x14ac:dyDescent="0.3">
      <c r="A2" s="42" t="s">
        <v>1</v>
      </c>
      <c r="B2" s="42"/>
    </row>
    <row r="5" spans="1:6" x14ac:dyDescent="0.25">
      <c r="B5" s="51" t="s">
        <v>2</v>
      </c>
    </row>
    <row r="6" spans="1:6" ht="15.75" thickBot="1" x14ac:dyDescent="0.3"/>
    <row r="7" spans="1:6" ht="29.1" customHeight="1" x14ac:dyDescent="0.25">
      <c r="B7" s="114" t="s">
        <v>3</v>
      </c>
      <c r="C7" s="32"/>
      <c r="D7" s="32" t="s">
        <v>4</v>
      </c>
      <c r="E7" s="32"/>
      <c r="F7" s="112" t="s">
        <v>5</v>
      </c>
    </row>
    <row r="8" spans="1:6" ht="14.45" customHeight="1" thickBot="1" x14ac:dyDescent="0.3">
      <c r="B8" s="115"/>
      <c r="C8" s="33"/>
      <c r="D8" s="33"/>
      <c r="E8" s="33"/>
      <c r="F8" s="113"/>
    </row>
    <row r="9" spans="1:6" ht="15.75" thickBot="1" x14ac:dyDescent="0.3"/>
    <row r="10" spans="1:6" x14ac:dyDescent="0.25">
      <c r="B10" s="19" t="s">
        <v>6</v>
      </c>
      <c r="C10" s="1"/>
      <c r="D10" s="2"/>
      <c r="E10" s="31"/>
      <c r="F10" s="28"/>
    </row>
    <row r="11" spans="1:6" ht="45" x14ac:dyDescent="0.25">
      <c r="B11" s="9" t="s">
        <v>7</v>
      </c>
      <c r="C11" s="5"/>
      <c r="D11" s="25">
        <v>1.4999999999999999E-2</v>
      </c>
      <c r="E11" s="31"/>
      <c r="F11" s="38">
        <v>1.4999999999999999E-2</v>
      </c>
    </row>
    <row r="12" spans="1:6" x14ac:dyDescent="0.25">
      <c r="B12" s="6"/>
      <c r="C12" s="7"/>
      <c r="D12" s="26"/>
      <c r="E12" s="31"/>
      <c r="F12" s="30"/>
    </row>
    <row r="13" spans="1:6" ht="45" x14ac:dyDescent="0.25">
      <c r="B13" s="11" t="s">
        <v>8</v>
      </c>
      <c r="D13" s="25">
        <v>3.0000000000000001E-3</v>
      </c>
      <c r="E13" s="31"/>
      <c r="F13" s="39">
        <v>3.0000000000000001E-3</v>
      </c>
    </row>
    <row r="14" spans="1:6" x14ac:dyDescent="0.25">
      <c r="B14" s="6"/>
      <c r="C14" s="7"/>
      <c r="D14" s="26"/>
      <c r="E14" s="31"/>
      <c r="F14" s="30"/>
    </row>
    <row r="15" spans="1:6" ht="30" x14ac:dyDescent="0.25">
      <c r="B15" s="11" t="s">
        <v>9</v>
      </c>
      <c r="D15" s="25">
        <v>2E-3</v>
      </c>
      <c r="E15" s="31"/>
      <c r="F15" s="39">
        <v>2E-3</v>
      </c>
    </row>
    <row r="16" spans="1:6" x14ac:dyDescent="0.25">
      <c r="B16" s="6"/>
      <c r="C16" s="7"/>
      <c r="D16" s="26"/>
      <c r="E16" s="31"/>
      <c r="F16" s="30"/>
    </row>
    <row r="17" spans="2:6" ht="15.75" thickBot="1" x14ac:dyDescent="0.3">
      <c r="B17" s="12" t="s">
        <v>10</v>
      </c>
      <c r="C17" s="3"/>
      <c r="D17" s="47">
        <f>SUM(D11:D16)</f>
        <v>1.9999999999999997E-2</v>
      </c>
      <c r="E17" s="31"/>
      <c r="F17" s="43">
        <v>0.02</v>
      </c>
    </row>
    <row r="18" spans="2:6" ht="15.75" thickBot="1" x14ac:dyDescent="0.3">
      <c r="B18" s="4"/>
    </row>
    <row r="19" spans="2:6" x14ac:dyDescent="0.25">
      <c r="B19" s="19" t="s">
        <v>11</v>
      </c>
      <c r="C19" s="1"/>
      <c r="D19" s="1"/>
      <c r="E19" s="31"/>
      <c r="F19" s="2"/>
    </row>
    <row r="20" spans="2:6" ht="45" x14ac:dyDescent="0.25">
      <c r="B20" s="11" t="s">
        <v>12</v>
      </c>
      <c r="C20" s="5"/>
      <c r="D20" s="15">
        <v>8.0000000000000002E-3</v>
      </c>
      <c r="E20" s="31"/>
      <c r="F20" s="40">
        <v>8.0000000000000002E-3</v>
      </c>
    </row>
    <row r="21" spans="2:6" x14ac:dyDescent="0.25">
      <c r="B21" s="6"/>
      <c r="C21" s="7"/>
      <c r="D21" s="17"/>
      <c r="E21" s="31"/>
      <c r="F21" s="8"/>
    </row>
    <row r="22" spans="2:6" ht="135" x14ac:dyDescent="0.25">
      <c r="B22" s="11" t="s">
        <v>13</v>
      </c>
      <c r="D22" s="16">
        <v>5.2499999999999998E-2</v>
      </c>
      <c r="E22" s="31"/>
      <c r="F22" s="41">
        <v>5.2499999999999998E-2</v>
      </c>
    </row>
    <row r="23" spans="2:6" x14ac:dyDescent="0.25">
      <c r="B23" s="45"/>
      <c r="C23" s="7"/>
      <c r="D23" s="17"/>
      <c r="E23" s="31"/>
      <c r="F23" s="8"/>
    </row>
    <row r="24" spans="2:6" ht="30" x14ac:dyDescent="0.25">
      <c r="B24" s="11" t="s">
        <v>14</v>
      </c>
      <c r="D24" s="16">
        <v>0.01</v>
      </c>
      <c r="E24" s="31"/>
      <c r="F24" s="41">
        <v>0.01</v>
      </c>
    </row>
    <row r="25" spans="2:6" x14ac:dyDescent="0.25">
      <c r="B25" s="6"/>
      <c r="C25" s="7"/>
      <c r="D25" s="17"/>
      <c r="E25" s="31"/>
      <c r="F25" s="8"/>
    </row>
    <row r="26" spans="2:6" ht="60" x14ac:dyDescent="0.25">
      <c r="B26" s="11" t="s">
        <v>15</v>
      </c>
      <c r="D26" s="16">
        <v>8.0000000000000002E-3</v>
      </c>
      <c r="E26" s="31"/>
      <c r="F26" s="41">
        <v>8.0000000000000002E-3</v>
      </c>
    </row>
    <row r="27" spans="2:6" x14ac:dyDescent="0.25">
      <c r="B27" s="6"/>
      <c r="C27" s="7"/>
      <c r="D27" s="17"/>
      <c r="E27" s="31"/>
      <c r="F27" s="8"/>
    </row>
    <row r="28" spans="2:6" ht="45" x14ac:dyDescent="0.25">
      <c r="B28" s="11" t="s">
        <v>16</v>
      </c>
      <c r="D28" s="16">
        <v>2E-3</v>
      </c>
      <c r="E28" s="31"/>
      <c r="F28" s="41">
        <v>2E-3</v>
      </c>
    </row>
    <row r="29" spans="2:6" x14ac:dyDescent="0.25">
      <c r="B29" s="13"/>
      <c r="C29" s="7"/>
      <c r="D29" s="17"/>
      <c r="E29" s="31"/>
      <c r="F29" s="8"/>
    </row>
    <row r="30" spans="2:6" ht="30" x14ac:dyDescent="0.25">
      <c r="B30" s="9" t="s">
        <v>17</v>
      </c>
      <c r="D30" s="16">
        <v>7.0000000000000001E-3</v>
      </c>
      <c r="E30" s="31"/>
      <c r="F30" s="41">
        <v>7.0000000000000001E-3</v>
      </c>
    </row>
    <row r="31" spans="2:6" x14ac:dyDescent="0.25">
      <c r="B31" s="34"/>
      <c r="C31" s="7"/>
      <c r="D31" s="17"/>
      <c r="E31" s="31"/>
      <c r="F31" s="8"/>
    </row>
    <row r="32" spans="2:6" ht="30" x14ac:dyDescent="0.25">
      <c r="B32" s="9" t="s">
        <v>18</v>
      </c>
      <c r="D32" s="16">
        <v>2.5000000000000001E-3</v>
      </c>
      <c r="E32" s="31"/>
      <c r="F32" s="41">
        <v>2.5000000000000001E-3</v>
      </c>
    </row>
    <row r="33" spans="2:6" x14ac:dyDescent="0.25">
      <c r="B33" s="13"/>
      <c r="C33" s="7"/>
      <c r="D33" s="17"/>
      <c r="E33" s="31"/>
      <c r="F33" s="8"/>
    </row>
    <row r="34" spans="2:6" ht="15.75" thickBot="1" x14ac:dyDescent="0.3">
      <c r="B34" s="12" t="s">
        <v>19</v>
      </c>
      <c r="C34" s="3"/>
      <c r="D34" s="18">
        <f>SUM(D20:D33)</f>
        <v>0.09</v>
      </c>
      <c r="E34" s="31"/>
      <c r="F34" s="36">
        <v>0.09</v>
      </c>
    </row>
    <row r="35" spans="2:6" ht="15.75" thickBot="1" x14ac:dyDescent="0.3"/>
    <row r="36" spans="2:6" x14ac:dyDescent="0.25">
      <c r="B36" s="21" t="s">
        <v>20</v>
      </c>
      <c r="C36" s="22"/>
      <c r="D36" s="22"/>
      <c r="E36" s="31"/>
      <c r="F36" s="23"/>
    </row>
    <row r="37" spans="2:6" ht="105" x14ac:dyDescent="0.25">
      <c r="B37" s="11" t="s">
        <v>21</v>
      </c>
      <c r="D37" s="16">
        <v>5.5E-2</v>
      </c>
      <c r="E37" s="31"/>
      <c r="F37" s="41">
        <v>5.5E-2</v>
      </c>
    </row>
    <row r="38" spans="2:6" x14ac:dyDescent="0.25">
      <c r="B38" s="34"/>
      <c r="C38" s="7"/>
      <c r="D38" s="7"/>
      <c r="E38" s="31"/>
      <c r="F38" s="8"/>
    </row>
    <row r="39" spans="2:6" x14ac:dyDescent="0.25">
      <c r="B39" s="11" t="s">
        <v>22</v>
      </c>
      <c r="D39" s="16">
        <v>2.5000000000000001E-3</v>
      </c>
      <c r="E39" s="31"/>
      <c r="F39" s="41">
        <v>2.5000000000000001E-3</v>
      </c>
    </row>
    <row r="40" spans="2:6" x14ac:dyDescent="0.25">
      <c r="B40" s="6"/>
      <c r="C40" s="7"/>
      <c r="D40" s="7"/>
      <c r="E40" s="31"/>
      <c r="F40" s="8"/>
    </row>
    <row r="41" spans="2:6" ht="225" x14ac:dyDescent="0.25">
      <c r="B41" s="11" t="s">
        <v>23</v>
      </c>
      <c r="D41" s="16">
        <v>9.9500000000000005E-2</v>
      </c>
      <c r="E41" s="31"/>
      <c r="F41" s="41">
        <v>9.9500000000000005E-2</v>
      </c>
    </row>
    <row r="42" spans="2:6" x14ac:dyDescent="0.25">
      <c r="B42" s="34"/>
      <c r="C42" s="7"/>
      <c r="D42" s="7"/>
      <c r="E42" s="31"/>
      <c r="F42" s="8"/>
    </row>
    <row r="43" spans="2:6" ht="105" x14ac:dyDescent="0.25">
      <c r="B43" s="11" t="s">
        <v>24</v>
      </c>
      <c r="D43" s="16">
        <v>2.5000000000000001E-3</v>
      </c>
      <c r="E43" s="31"/>
      <c r="F43" s="41">
        <v>2.5000000000000001E-3</v>
      </c>
    </row>
    <row r="44" spans="2:6" x14ac:dyDescent="0.25">
      <c r="B44" s="46"/>
      <c r="C44" s="7"/>
      <c r="D44" s="7"/>
      <c r="E44" s="31"/>
      <c r="F44" s="8"/>
    </row>
    <row r="45" spans="2:6" ht="45" x14ac:dyDescent="0.25">
      <c r="B45" s="11" t="s">
        <v>25</v>
      </c>
      <c r="D45" s="16">
        <v>1.5E-3</v>
      </c>
      <c r="E45" s="31"/>
      <c r="F45" s="41">
        <v>1.5E-3</v>
      </c>
    </row>
    <row r="46" spans="2:6" x14ac:dyDescent="0.25">
      <c r="B46" s="34"/>
      <c r="C46" s="7"/>
      <c r="D46" s="7"/>
      <c r="E46" s="31"/>
      <c r="F46" s="8"/>
    </row>
    <row r="47" spans="2:6" ht="30" x14ac:dyDescent="0.25">
      <c r="B47" s="11" t="s">
        <v>26</v>
      </c>
      <c r="D47" s="16">
        <v>6.4999999999999997E-3</v>
      </c>
      <c r="E47" s="31"/>
      <c r="F47" s="41">
        <v>6.4999999999999997E-3</v>
      </c>
    </row>
    <row r="48" spans="2:6" x14ac:dyDescent="0.25">
      <c r="B48" s="6"/>
      <c r="C48" s="7"/>
      <c r="D48" s="7"/>
      <c r="E48" s="31"/>
      <c r="F48" s="8"/>
    </row>
    <row r="49" spans="2:7" ht="30" x14ac:dyDescent="0.25">
      <c r="B49" s="11" t="s">
        <v>27</v>
      </c>
      <c r="D49" s="16">
        <v>1E-3</v>
      </c>
      <c r="E49" s="31"/>
      <c r="F49" s="41">
        <v>1E-3</v>
      </c>
    </row>
    <row r="50" spans="2:7" x14ac:dyDescent="0.25">
      <c r="B50" s="6"/>
      <c r="C50" s="7"/>
      <c r="D50" s="7"/>
      <c r="E50" s="31"/>
      <c r="F50" s="8"/>
    </row>
    <row r="51" spans="2:7" ht="30" x14ac:dyDescent="0.25">
      <c r="B51" s="11" t="s">
        <v>28</v>
      </c>
      <c r="D51" s="16">
        <v>1.5E-3</v>
      </c>
      <c r="E51" s="31"/>
      <c r="F51" s="41">
        <v>1.5E-3</v>
      </c>
    </row>
    <row r="52" spans="2:7" x14ac:dyDescent="0.25">
      <c r="B52" s="6"/>
      <c r="C52" s="7"/>
      <c r="D52" s="7"/>
      <c r="E52" s="31"/>
      <c r="F52" s="8"/>
    </row>
    <row r="53" spans="2:7" ht="15.75" thickBot="1" x14ac:dyDescent="0.3">
      <c r="B53" s="12" t="s">
        <v>29</v>
      </c>
      <c r="C53" s="3"/>
      <c r="D53" s="24">
        <f>SUM(D37:D52)</f>
        <v>0.17</v>
      </c>
      <c r="E53" s="31"/>
      <c r="F53" s="36">
        <v>0.17</v>
      </c>
    </row>
    <row r="54" spans="2:7" ht="15.75" thickBot="1" x14ac:dyDescent="0.3"/>
    <row r="55" spans="2:7" x14ac:dyDescent="0.25">
      <c r="B55" s="21" t="s">
        <v>30</v>
      </c>
      <c r="C55" s="22"/>
      <c r="D55" s="22"/>
      <c r="E55" s="30"/>
      <c r="F55" s="23"/>
    </row>
    <row r="56" spans="2:7" ht="90" x14ac:dyDescent="0.25">
      <c r="B56" s="11" t="s">
        <v>31</v>
      </c>
      <c r="D56" s="16">
        <v>1.7500000000000002E-2</v>
      </c>
      <c r="E56" s="31"/>
      <c r="F56" s="27">
        <v>1.7500000000000002E-2</v>
      </c>
    </row>
    <row r="57" spans="2:7" x14ac:dyDescent="0.25">
      <c r="B57" s="6"/>
      <c r="C57" s="7"/>
      <c r="D57" s="14"/>
      <c r="E57" s="30"/>
      <c r="F57" s="8"/>
    </row>
    <row r="58" spans="2:7" ht="45" x14ac:dyDescent="0.25">
      <c r="B58" s="11" t="s">
        <v>32</v>
      </c>
      <c r="D58" s="16">
        <v>2.5000000000000001E-3</v>
      </c>
      <c r="E58" s="31"/>
      <c r="F58" s="27">
        <v>2.5000000000000001E-3</v>
      </c>
    </row>
    <row r="59" spans="2:7" x14ac:dyDescent="0.25">
      <c r="B59" s="6"/>
      <c r="C59" s="7"/>
      <c r="D59" s="14"/>
      <c r="E59" s="30"/>
      <c r="F59" s="8"/>
    </row>
    <row r="60" spans="2:7" ht="15.75" thickBot="1" x14ac:dyDescent="0.3">
      <c r="B60" s="12" t="s">
        <v>33</v>
      </c>
      <c r="C60" s="3"/>
      <c r="D60" s="18">
        <f>SUM(D56:D59)</f>
        <v>0.02</v>
      </c>
      <c r="E60" s="31"/>
      <c r="F60" s="36">
        <v>0.02</v>
      </c>
      <c r="G60" t="s">
        <v>131</v>
      </c>
    </row>
    <row r="61" spans="2:7" ht="15.75" thickBot="1" x14ac:dyDescent="0.3"/>
    <row r="62" spans="2:7" x14ac:dyDescent="0.25">
      <c r="B62" s="21" t="s">
        <v>34</v>
      </c>
      <c r="C62" s="22"/>
      <c r="D62" s="22"/>
      <c r="E62" s="31"/>
      <c r="F62" s="23"/>
    </row>
    <row r="63" spans="2:7" ht="105" x14ac:dyDescent="0.25">
      <c r="B63" s="11" t="s">
        <v>35</v>
      </c>
      <c r="D63" s="16">
        <v>4.4999999999999998E-2</v>
      </c>
      <c r="E63" s="31"/>
      <c r="F63" s="41">
        <v>4.4999999999999998E-2</v>
      </c>
    </row>
    <row r="64" spans="2:7" x14ac:dyDescent="0.25">
      <c r="B64" s="6"/>
      <c r="C64" s="7"/>
      <c r="D64" s="14"/>
      <c r="E64" s="31"/>
      <c r="F64" s="8"/>
    </row>
    <row r="65" spans="2:6" ht="195" x14ac:dyDescent="0.25">
      <c r="B65" s="11" t="s">
        <v>36</v>
      </c>
      <c r="D65" s="16">
        <v>8.5000000000000006E-2</v>
      </c>
      <c r="E65" s="31"/>
      <c r="F65" s="41">
        <v>8.5000000000000006E-2</v>
      </c>
    </row>
    <row r="66" spans="2:6" x14ac:dyDescent="0.25">
      <c r="B66" s="6"/>
      <c r="C66" s="7"/>
      <c r="D66" s="14"/>
      <c r="E66" s="31"/>
      <c r="F66" s="8"/>
    </row>
    <row r="67" spans="2:6" x14ac:dyDescent="0.25">
      <c r="B67" s="11" t="s">
        <v>37</v>
      </c>
      <c r="D67" s="16">
        <v>0.04</v>
      </c>
      <c r="E67" s="31"/>
      <c r="F67" s="41">
        <v>0.04</v>
      </c>
    </row>
    <row r="68" spans="2:6" x14ac:dyDescent="0.25">
      <c r="B68" s="6"/>
      <c r="C68" s="7"/>
      <c r="D68" s="14"/>
      <c r="E68" s="31"/>
      <c r="F68" s="8"/>
    </row>
    <row r="69" spans="2:6" x14ac:dyDescent="0.25">
      <c r="B69" s="11" t="s">
        <v>38</v>
      </c>
      <c r="D69" s="16">
        <v>5.0000000000000001E-3</v>
      </c>
      <c r="E69" s="31"/>
      <c r="F69" s="41">
        <v>5.0000000000000001E-3</v>
      </c>
    </row>
    <row r="70" spans="2:6" x14ac:dyDescent="0.25">
      <c r="B70" s="34"/>
      <c r="C70" s="7"/>
      <c r="D70" s="14"/>
      <c r="E70" s="31"/>
      <c r="F70" s="8"/>
    </row>
    <row r="71" spans="2:6" ht="105" x14ac:dyDescent="0.25">
      <c r="B71" s="11" t="s">
        <v>39</v>
      </c>
      <c r="D71" s="16">
        <v>5.0000000000000001E-3</v>
      </c>
      <c r="E71" s="31"/>
      <c r="F71" s="41">
        <v>5.0000000000000001E-3</v>
      </c>
    </row>
    <row r="72" spans="2:6" x14ac:dyDescent="0.25">
      <c r="B72" s="45"/>
      <c r="C72" s="7"/>
      <c r="D72" s="14"/>
      <c r="E72" s="31"/>
      <c r="F72" s="8"/>
    </row>
    <row r="73" spans="2:6" ht="45" x14ac:dyDescent="0.25">
      <c r="B73" s="11" t="s">
        <v>40</v>
      </c>
      <c r="D73" s="16">
        <v>0.04</v>
      </c>
      <c r="E73" s="31"/>
      <c r="F73" s="41">
        <v>0.04</v>
      </c>
    </row>
    <row r="74" spans="2:6" x14ac:dyDescent="0.25">
      <c r="B74" s="6"/>
      <c r="C74" s="7"/>
      <c r="D74" s="14"/>
      <c r="E74" s="31"/>
      <c r="F74" s="8"/>
    </row>
    <row r="75" spans="2:6" ht="15.75" thickBot="1" x14ac:dyDescent="0.3">
      <c r="B75" s="12" t="s">
        <v>41</v>
      </c>
      <c r="C75" s="3"/>
      <c r="D75" s="18">
        <f>SUM(D63:D73)</f>
        <v>0.22000000000000003</v>
      </c>
      <c r="E75" s="31"/>
      <c r="F75" s="36">
        <v>0.22</v>
      </c>
    </row>
    <row r="76" spans="2:6" ht="15.75" thickBot="1" x14ac:dyDescent="0.3"/>
    <row r="77" spans="2:6" x14ac:dyDescent="0.25">
      <c r="B77" s="21" t="s">
        <v>42</v>
      </c>
      <c r="C77" s="22"/>
      <c r="D77" s="22"/>
      <c r="E77" s="30"/>
      <c r="F77" s="23"/>
    </row>
    <row r="78" spans="2:6" ht="75" x14ac:dyDescent="0.25">
      <c r="B78" s="11" t="s">
        <v>43</v>
      </c>
      <c r="D78" s="16">
        <v>2.9000000000000001E-2</v>
      </c>
      <c r="E78" s="31"/>
      <c r="F78" s="41">
        <v>2.9000000000000001E-2</v>
      </c>
    </row>
    <row r="79" spans="2:6" x14ac:dyDescent="0.25">
      <c r="B79" s="45"/>
      <c r="C79" s="7"/>
      <c r="D79" s="14"/>
      <c r="E79" s="30"/>
      <c r="F79" s="8"/>
    </row>
    <row r="80" spans="2:6" ht="75" x14ac:dyDescent="0.25">
      <c r="B80" s="11" t="s">
        <v>44</v>
      </c>
      <c r="D80" s="16">
        <v>3.0499999999999999E-2</v>
      </c>
      <c r="E80" s="31"/>
      <c r="F80" s="41">
        <v>3.0499999999999999E-2</v>
      </c>
    </row>
    <row r="81" spans="2:6" x14ac:dyDescent="0.25">
      <c r="B81" s="6"/>
      <c r="C81" s="7"/>
      <c r="D81" s="14"/>
      <c r="E81" s="30"/>
      <c r="F81" s="8"/>
    </row>
    <row r="82" spans="2:6" ht="45" x14ac:dyDescent="0.25">
      <c r="B82" s="11" t="s">
        <v>45</v>
      </c>
      <c r="D82" s="16">
        <v>1E-3</v>
      </c>
      <c r="E82" s="31"/>
      <c r="F82" s="41">
        <v>1E-3</v>
      </c>
    </row>
    <row r="83" spans="2:6" x14ac:dyDescent="0.25">
      <c r="B83" s="6"/>
      <c r="C83" s="7"/>
      <c r="D83" s="14"/>
      <c r="E83" s="30"/>
      <c r="F83" s="8"/>
    </row>
    <row r="84" spans="2:6" ht="30" x14ac:dyDescent="0.25">
      <c r="B84" s="11" t="s">
        <v>46</v>
      </c>
      <c r="D84" s="16">
        <v>7.4999999999999997E-3</v>
      </c>
      <c r="E84" s="31"/>
      <c r="F84" s="41">
        <v>7.4999999999999997E-3</v>
      </c>
    </row>
    <row r="85" spans="2:6" x14ac:dyDescent="0.25">
      <c r="B85" s="45"/>
      <c r="C85" s="7"/>
      <c r="D85" s="14"/>
      <c r="E85" s="30"/>
      <c r="F85" s="8"/>
    </row>
    <row r="86" spans="2:6" ht="48.95" customHeight="1" x14ac:dyDescent="0.25">
      <c r="B86" s="11" t="s">
        <v>47</v>
      </c>
      <c r="D86" s="16">
        <v>1E-3</v>
      </c>
      <c r="E86" s="31"/>
      <c r="F86" s="41">
        <v>1E-3</v>
      </c>
    </row>
    <row r="87" spans="2:6" x14ac:dyDescent="0.25">
      <c r="B87" s="6"/>
      <c r="C87" s="7"/>
      <c r="D87" s="14"/>
      <c r="E87" s="30"/>
      <c r="F87" s="8"/>
    </row>
    <row r="88" spans="2:6" x14ac:dyDescent="0.25">
      <c r="B88" s="9" t="s">
        <v>48</v>
      </c>
      <c r="C88" s="5"/>
      <c r="D88" s="15">
        <v>1E-3</v>
      </c>
      <c r="E88" s="29"/>
      <c r="F88" s="40">
        <v>1E-3</v>
      </c>
    </row>
    <row r="89" spans="2:6" ht="45" x14ac:dyDescent="0.25">
      <c r="B89" s="34" t="s">
        <v>49</v>
      </c>
      <c r="C89" s="7"/>
      <c r="D89" s="14"/>
      <c r="E89" s="30"/>
      <c r="F89" s="8"/>
    </row>
    <row r="90" spans="2:6" ht="15.75" thickBot="1" x14ac:dyDescent="0.3">
      <c r="B90" s="12" t="s">
        <v>50</v>
      </c>
      <c r="C90" s="3"/>
      <c r="D90" s="18">
        <f>SUM(D78:D89)</f>
        <v>7.0000000000000007E-2</v>
      </c>
      <c r="E90" s="31"/>
      <c r="F90" s="36">
        <v>7.0000000000000007E-2</v>
      </c>
    </row>
    <row r="91" spans="2:6" ht="15.75" thickBot="1" x14ac:dyDescent="0.3"/>
    <row r="92" spans="2:6" x14ac:dyDescent="0.25">
      <c r="B92" s="21" t="s">
        <v>51</v>
      </c>
      <c r="C92" s="22"/>
      <c r="D92" s="22"/>
      <c r="E92" s="31"/>
      <c r="F92" s="23"/>
    </row>
    <row r="93" spans="2:6" x14ac:dyDescent="0.25">
      <c r="B93" s="10" t="s">
        <v>52</v>
      </c>
      <c r="D93" s="16">
        <v>1E-3</v>
      </c>
      <c r="E93" s="31"/>
      <c r="F93" s="41">
        <v>0</v>
      </c>
    </row>
    <row r="94" spans="2:6" x14ac:dyDescent="0.25">
      <c r="B94" s="6"/>
      <c r="C94" s="7"/>
      <c r="D94" s="14"/>
      <c r="E94" s="31"/>
      <c r="F94" s="8"/>
    </row>
    <row r="95" spans="2:6" ht="90" x14ac:dyDescent="0.25">
      <c r="B95" s="11" t="s">
        <v>53</v>
      </c>
      <c r="D95" s="16">
        <v>3.5000000000000003E-2</v>
      </c>
      <c r="E95" s="31"/>
      <c r="F95" s="41">
        <v>3.5000000000000003E-2</v>
      </c>
    </row>
    <row r="96" spans="2:6" x14ac:dyDescent="0.25">
      <c r="B96" s="6"/>
      <c r="C96" s="7"/>
      <c r="D96" s="14"/>
      <c r="E96" s="31"/>
      <c r="F96" s="8"/>
    </row>
    <row r="97" spans="2:6" x14ac:dyDescent="0.25">
      <c r="B97" s="10" t="s">
        <v>54</v>
      </c>
      <c r="D97" s="16">
        <v>5.0000000000000001E-3</v>
      </c>
      <c r="E97" s="31"/>
      <c r="F97" s="41">
        <v>5.0000000000000001E-3</v>
      </c>
    </row>
    <row r="98" spans="2:6" x14ac:dyDescent="0.25">
      <c r="B98" s="6"/>
      <c r="C98" s="7"/>
      <c r="D98" s="14"/>
      <c r="E98" s="31"/>
      <c r="F98" s="8"/>
    </row>
    <row r="99" spans="2:6" ht="60" x14ac:dyDescent="0.25">
      <c r="B99" s="11" t="s">
        <v>55</v>
      </c>
      <c r="D99" s="16">
        <v>2.5000000000000001E-3</v>
      </c>
      <c r="E99" s="31"/>
      <c r="F99" s="41">
        <v>2.5000000000000001E-3</v>
      </c>
    </row>
    <row r="100" spans="2:6" ht="30" x14ac:dyDescent="0.25">
      <c r="B100" s="34" t="s">
        <v>56</v>
      </c>
      <c r="C100" s="7"/>
      <c r="D100" s="14"/>
      <c r="E100" s="31"/>
      <c r="F100" s="8"/>
    </row>
    <row r="101" spans="2:6" ht="30" x14ac:dyDescent="0.25">
      <c r="B101" s="11" t="s">
        <v>57</v>
      </c>
      <c r="D101" s="16">
        <v>5.0000000000000001E-3</v>
      </c>
      <c r="E101" s="31"/>
      <c r="F101" s="41">
        <v>5.0000000000000001E-3</v>
      </c>
    </row>
    <row r="102" spans="2:6" ht="30" x14ac:dyDescent="0.25">
      <c r="B102" s="34" t="s">
        <v>58</v>
      </c>
      <c r="C102" s="7"/>
      <c r="D102" s="14"/>
      <c r="E102" s="31"/>
      <c r="F102" s="8"/>
    </row>
    <row r="103" spans="2:6" ht="46.35" customHeight="1" x14ac:dyDescent="0.25">
      <c r="B103" s="11" t="s">
        <v>59</v>
      </c>
      <c r="D103" s="16">
        <v>1.5E-3</v>
      </c>
      <c r="E103" s="31"/>
      <c r="F103" s="41">
        <v>0</v>
      </c>
    </row>
    <row r="104" spans="2:6" x14ac:dyDescent="0.25">
      <c r="B104" s="34"/>
      <c r="C104" s="7"/>
      <c r="D104" s="14"/>
      <c r="E104" s="31"/>
      <c r="F104" s="8"/>
    </row>
    <row r="105" spans="2:6" ht="15.75" thickBot="1" x14ac:dyDescent="0.3">
      <c r="B105" s="12" t="s">
        <v>60</v>
      </c>
      <c r="C105" s="3"/>
      <c r="D105" s="18">
        <f>SUM(D93:D104)</f>
        <v>0.05</v>
      </c>
      <c r="E105" s="31"/>
      <c r="F105" s="36">
        <v>4.7500000000000001E-2</v>
      </c>
    </row>
    <row r="106" spans="2:6" ht="15.75" thickBot="1" x14ac:dyDescent="0.3"/>
    <row r="107" spans="2:6" x14ac:dyDescent="0.25">
      <c r="B107" s="21" t="s">
        <v>61</v>
      </c>
      <c r="C107" s="22"/>
      <c r="D107" s="22"/>
      <c r="E107" s="31"/>
      <c r="F107" s="23"/>
    </row>
    <row r="108" spans="2:6" ht="120" x14ac:dyDescent="0.25">
      <c r="B108" s="11" t="s">
        <v>62</v>
      </c>
      <c r="D108" s="16">
        <v>0.17499999999999999</v>
      </c>
      <c r="E108" s="31"/>
      <c r="F108" s="41">
        <v>0.17499999999999999</v>
      </c>
    </row>
    <row r="109" spans="2:6" ht="30" x14ac:dyDescent="0.25">
      <c r="B109" s="34" t="s">
        <v>63</v>
      </c>
      <c r="C109" s="7"/>
      <c r="D109" s="14"/>
      <c r="E109" s="31"/>
      <c r="F109" s="8"/>
    </row>
    <row r="110" spans="2:6" ht="30" x14ac:dyDescent="0.25">
      <c r="B110" s="11" t="s">
        <v>64</v>
      </c>
      <c r="D110" s="16">
        <v>3.0000000000000001E-3</v>
      </c>
      <c r="E110" s="31"/>
      <c r="F110" s="41">
        <v>3.0000000000000001E-3</v>
      </c>
    </row>
    <row r="111" spans="2:6" x14ac:dyDescent="0.25">
      <c r="B111" s="6"/>
      <c r="C111" s="7"/>
      <c r="D111" s="14"/>
      <c r="E111" s="31"/>
      <c r="F111" s="8"/>
    </row>
    <row r="112" spans="2:6" ht="30" x14ac:dyDescent="0.25">
      <c r="B112" s="11" t="s">
        <v>65</v>
      </c>
      <c r="D112" s="16">
        <v>6.4999999999999997E-3</v>
      </c>
      <c r="E112" s="31"/>
      <c r="F112" s="41">
        <v>6.4999999999999997E-3</v>
      </c>
    </row>
    <row r="113" spans="2:6" x14ac:dyDescent="0.25">
      <c r="B113" s="6"/>
      <c r="C113" s="7"/>
      <c r="D113" s="14"/>
      <c r="E113" s="31"/>
      <c r="F113" s="8"/>
    </row>
    <row r="114" spans="2:6" x14ac:dyDescent="0.25">
      <c r="B114" s="11" t="s">
        <v>66</v>
      </c>
      <c r="D114" s="16">
        <v>5.0000000000000001E-3</v>
      </c>
      <c r="E114" s="31"/>
      <c r="F114" s="41">
        <v>5.0000000000000001E-3</v>
      </c>
    </row>
    <row r="115" spans="2:6" x14ac:dyDescent="0.25">
      <c r="B115" s="6"/>
      <c r="C115" s="7"/>
      <c r="D115" s="14"/>
      <c r="E115" s="31"/>
      <c r="F115" s="8"/>
    </row>
    <row r="116" spans="2:6" ht="45" x14ac:dyDescent="0.25">
      <c r="B116" s="11" t="s">
        <v>67</v>
      </c>
      <c r="D116" s="16">
        <v>1E-3</v>
      </c>
      <c r="E116" s="31"/>
      <c r="F116" s="41">
        <v>1E-3</v>
      </c>
    </row>
    <row r="117" spans="2:6" x14ac:dyDescent="0.25">
      <c r="B117" s="6"/>
      <c r="C117" s="7"/>
      <c r="D117" s="14"/>
      <c r="E117" s="31"/>
      <c r="F117" s="8"/>
    </row>
    <row r="118" spans="2:6" ht="30" x14ac:dyDescent="0.25">
      <c r="B118" s="11" t="s">
        <v>68</v>
      </c>
      <c r="D118" s="16">
        <v>2.2499999999999999E-2</v>
      </c>
      <c r="E118" s="31"/>
      <c r="F118" s="41">
        <v>2.2499999999999999E-2</v>
      </c>
    </row>
    <row r="119" spans="2:6" x14ac:dyDescent="0.25">
      <c r="B119" s="6"/>
      <c r="C119" s="7"/>
      <c r="D119" s="14"/>
      <c r="E119" s="31"/>
      <c r="F119" s="8"/>
    </row>
    <row r="120" spans="2:6" ht="60" x14ac:dyDescent="0.25">
      <c r="B120" s="11" t="s">
        <v>69</v>
      </c>
      <c r="D120" s="16">
        <v>6.5000000000000002E-2</v>
      </c>
      <c r="E120" s="31"/>
      <c r="F120" s="41">
        <v>6.5000000000000002E-2</v>
      </c>
    </row>
    <row r="121" spans="2:6" x14ac:dyDescent="0.25">
      <c r="B121" s="6"/>
      <c r="C121" s="7"/>
      <c r="D121" s="14"/>
      <c r="E121" s="31"/>
      <c r="F121" s="8"/>
    </row>
    <row r="122" spans="2:6" ht="60" x14ac:dyDescent="0.25">
      <c r="B122" s="11" t="s">
        <v>70</v>
      </c>
      <c r="D122" s="16">
        <v>8.5000000000000006E-3</v>
      </c>
      <c r="E122" s="31"/>
      <c r="F122" s="41">
        <v>8.5000000000000006E-3</v>
      </c>
    </row>
    <row r="123" spans="2:6" x14ac:dyDescent="0.25">
      <c r="B123" s="6"/>
      <c r="C123" s="7"/>
      <c r="D123" s="14"/>
      <c r="E123" s="31"/>
      <c r="F123" s="8"/>
    </row>
    <row r="124" spans="2:6" x14ac:dyDescent="0.25">
      <c r="B124" s="11" t="s">
        <v>71</v>
      </c>
      <c r="D124" s="16">
        <v>8.0000000000000002E-3</v>
      </c>
      <c r="E124" s="31"/>
      <c r="F124" s="41">
        <v>8.0000000000000002E-3</v>
      </c>
    </row>
    <row r="125" spans="2:6" ht="60" x14ac:dyDescent="0.25">
      <c r="B125" s="34" t="s">
        <v>72</v>
      </c>
      <c r="C125" s="7"/>
      <c r="D125" s="14"/>
      <c r="E125" s="31"/>
      <c r="F125" s="8"/>
    </row>
    <row r="126" spans="2:6" x14ac:dyDescent="0.25">
      <c r="B126" s="11" t="s">
        <v>73</v>
      </c>
      <c r="D126" s="16">
        <v>5.0000000000000001E-3</v>
      </c>
      <c r="E126" s="31"/>
      <c r="F126" s="41">
        <v>5.0000000000000001E-3</v>
      </c>
    </row>
    <row r="127" spans="2:6" x14ac:dyDescent="0.25">
      <c r="C127" s="7"/>
      <c r="D127" s="14"/>
      <c r="E127" s="31"/>
      <c r="F127" s="8"/>
    </row>
    <row r="128" spans="2:6" ht="75" x14ac:dyDescent="0.25">
      <c r="B128" s="11" t="s">
        <v>74</v>
      </c>
      <c r="D128" s="16">
        <v>2.5000000000000001E-2</v>
      </c>
      <c r="E128" s="31"/>
      <c r="F128" s="41">
        <v>2.5000000000000001E-2</v>
      </c>
    </row>
    <row r="129" spans="2:6" x14ac:dyDescent="0.25">
      <c r="B129" s="6"/>
      <c r="C129" s="7"/>
      <c r="D129" s="14"/>
      <c r="E129" s="31"/>
      <c r="F129" s="8"/>
    </row>
    <row r="130" spans="2:6" ht="30" x14ac:dyDescent="0.25">
      <c r="B130" s="11" t="s">
        <v>75</v>
      </c>
      <c r="D130" s="16">
        <v>1E-3</v>
      </c>
      <c r="E130" s="31"/>
      <c r="F130" s="41">
        <v>1E-3</v>
      </c>
    </row>
    <row r="131" spans="2:6" x14ac:dyDescent="0.25">
      <c r="B131" s="6"/>
      <c r="C131" s="7"/>
      <c r="D131" s="14"/>
      <c r="E131" s="31"/>
      <c r="F131" s="8"/>
    </row>
    <row r="132" spans="2:6" ht="75" x14ac:dyDescent="0.25">
      <c r="B132" s="11" t="s">
        <v>76</v>
      </c>
      <c r="D132" s="16">
        <v>7.4999999999999997E-3</v>
      </c>
      <c r="E132" s="31"/>
      <c r="F132" s="41">
        <v>7.4999999999999997E-3</v>
      </c>
    </row>
    <row r="133" spans="2:6" x14ac:dyDescent="0.25">
      <c r="B133" s="6"/>
      <c r="C133" s="7"/>
      <c r="D133" s="14"/>
      <c r="E133" s="31"/>
      <c r="F133" s="8"/>
    </row>
    <row r="134" spans="2:6" ht="30" x14ac:dyDescent="0.25">
      <c r="B134" s="11" t="s">
        <v>77</v>
      </c>
      <c r="D134" s="16">
        <v>1E-3</v>
      </c>
      <c r="E134" s="31"/>
      <c r="F134" s="41">
        <v>1E-3</v>
      </c>
    </row>
    <row r="135" spans="2:6" x14ac:dyDescent="0.25">
      <c r="B135" s="6"/>
      <c r="C135" s="7"/>
      <c r="D135" s="14"/>
      <c r="E135" s="31"/>
      <c r="F135" s="8"/>
    </row>
    <row r="136" spans="2:6" ht="30" x14ac:dyDescent="0.25">
      <c r="B136" s="11" t="s">
        <v>78</v>
      </c>
      <c r="D136" s="20">
        <v>1.4999999999999999E-2</v>
      </c>
      <c r="E136" s="31"/>
      <c r="F136" s="41">
        <v>1.4999999999999999E-2</v>
      </c>
    </row>
    <row r="137" spans="2:6" x14ac:dyDescent="0.25">
      <c r="B137" s="6"/>
      <c r="C137" s="7"/>
      <c r="D137" s="14"/>
      <c r="E137" s="31"/>
      <c r="F137" s="8"/>
    </row>
    <row r="138" spans="2:6" ht="45" x14ac:dyDescent="0.25">
      <c r="B138" s="11" t="s">
        <v>79</v>
      </c>
      <c r="D138" s="16">
        <v>1E-3</v>
      </c>
      <c r="E138" s="31"/>
      <c r="F138" s="41">
        <v>1E-3</v>
      </c>
    </row>
    <row r="139" spans="2:6" x14ac:dyDescent="0.25">
      <c r="B139" s="34"/>
      <c r="C139" s="7"/>
      <c r="D139" s="7"/>
      <c r="E139" s="31"/>
      <c r="F139" s="8"/>
    </row>
    <row r="140" spans="2:6" ht="15.75" thickBot="1" x14ac:dyDescent="0.3">
      <c r="B140" s="12" t="s">
        <v>80</v>
      </c>
      <c r="C140" s="3"/>
      <c r="D140" s="24">
        <f>SUM(D108:D139)</f>
        <v>0.35000000000000009</v>
      </c>
      <c r="E140" s="31"/>
      <c r="F140" s="36">
        <v>0.35</v>
      </c>
    </row>
    <row r="141" spans="2:6" ht="15.75" thickBot="1" x14ac:dyDescent="0.3">
      <c r="D141" s="37"/>
      <c r="F141" s="37"/>
    </row>
    <row r="142" spans="2:6" x14ac:dyDescent="0.25">
      <c r="B142" s="21" t="s">
        <v>81</v>
      </c>
      <c r="C142" s="22"/>
      <c r="D142" s="23"/>
      <c r="E142" s="31"/>
      <c r="F142" s="35"/>
    </row>
    <row r="143" spans="2:6" ht="75" x14ac:dyDescent="0.25">
      <c r="B143" s="11" t="s">
        <v>82</v>
      </c>
      <c r="D143" s="27">
        <v>5.0000000000000001E-3</v>
      </c>
      <c r="E143" s="31"/>
      <c r="F143" s="39">
        <v>0</v>
      </c>
    </row>
    <row r="144" spans="2:6" x14ac:dyDescent="0.25">
      <c r="B144" s="6"/>
      <c r="C144" s="7"/>
      <c r="D144" s="8"/>
      <c r="E144" s="31"/>
      <c r="F144" s="30"/>
    </row>
    <row r="145" spans="2:6" ht="45" x14ac:dyDescent="0.25">
      <c r="B145" s="11" t="s">
        <v>83</v>
      </c>
      <c r="D145" s="27">
        <v>4.0000000000000001E-3</v>
      </c>
      <c r="E145" s="31"/>
      <c r="F145" s="39">
        <v>0</v>
      </c>
    </row>
    <row r="146" spans="2:6" x14ac:dyDescent="0.25">
      <c r="B146" s="6"/>
      <c r="C146" s="7"/>
      <c r="D146" s="8"/>
      <c r="E146" s="31"/>
      <c r="F146" s="30"/>
    </row>
    <row r="147" spans="2:6" x14ac:dyDescent="0.25">
      <c r="B147" s="10" t="s">
        <v>84</v>
      </c>
      <c r="D147" s="27">
        <v>1E-3</v>
      </c>
      <c r="E147" s="31"/>
      <c r="F147" s="39">
        <v>0</v>
      </c>
    </row>
    <row r="148" spans="2:6" x14ac:dyDescent="0.25">
      <c r="B148" s="6"/>
      <c r="C148" s="7"/>
      <c r="D148" s="8"/>
      <c r="E148" s="31"/>
      <c r="F148" s="30"/>
    </row>
    <row r="149" spans="2:6" ht="15.75" thickBot="1" x14ac:dyDescent="0.3">
      <c r="B149" s="12" t="s">
        <v>85</v>
      </c>
      <c r="C149" s="3"/>
      <c r="D149" s="36">
        <f>SUM(D143:D147)</f>
        <v>1.0000000000000002E-2</v>
      </c>
      <c r="E149" s="31"/>
      <c r="F149" s="43">
        <v>0</v>
      </c>
    </row>
    <row r="151" spans="2:6" ht="19.5" thickBot="1" x14ac:dyDescent="0.35">
      <c r="B151" s="48" t="s">
        <v>86</v>
      </c>
      <c r="C151" s="49"/>
      <c r="D151" s="50">
        <f>SUM(D17+D34+D53+D60+D75+D90+D105+D140+D149)</f>
        <v>1.0000000000000002</v>
      </c>
      <c r="F151" s="50">
        <f>SUM(F17++F34+F53+F60+F75+F90+F105+F140+F149)</f>
        <v>0.98750000000000004</v>
      </c>
    </row>
    <row r="152" spans="2:6" ht="15.75" thickTop="1" x14ac:dyDescent="0.25"/>
  </sheetData>
  <mergeCells count="2">
    <mergeCell ref="F7:F8"/>
    <mergeCell ref="B7:B8"/>
  </mergeCells>
  <pageMargins left="0.7" right="0.7" top="0.78740157499999996" bottom="0.78740157499999996" header="0.3" footer="0.3"/>
  <pageSetup paperSize="9" scale="83" orientation="portrait" r:id="rId1"/>
  <rowBreaks count="4" manualBreakCount="4">
    <brk id="29" max="6" man="1"/>
    <brk id="54" max="6" man="1"/>
    <brk id="76" max="16383" man="1"/>
    <brk id="106" max="6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5ABA4-BA48-415A-8185-6D514ADD8E87}">
  <dimension ref="A1:G39"/>
  <sheetViews>
    <sheetView zoomScaleNormal="100" workbookViewId="0">
      <selection activeCell="B13" sqref="B13"/>
    </sheetView>
  </sheetViews>
  <sheetFormatPr baseColWidth="10" defaultColWidth="11.42578125" defaultRowHeight="15" x14ac:dyDescent="0.25"/>
  <cols>
    <col min="2" max="2" width="25.42578125" bestFit="1" customWidth="1"/>
    <col min="3" max="3" width="5.42578125" customWidth="1"/>
    <col min="4" max="4" width="14.42578125" bestFit="1" customWidth="1"/>
    <col min="5" max="5" width="4.85546875" customWidth="1"/>
    <col min="6" max="6" width="16" customWidth="1"/>
    <col min="7" max="7" width="15.140625" customWidth="1"/>
  </cols>
  <sheetData>
    <row r="1" spans="1:7" ht="18" x14ac:dyDescent="0.25">
      <c r="A1" s="52" t="s">
        <v>87</v>
      </c>
      <c r="B1" s="53" t="s">
        <v>88</v>
      </c>
      <c r="C1" s="53"/>
      <c r="D1" s="53"/>
      <c r="E1" s="53"/>
      <c r="F1" s="53" t="s">
        <v>89</v>
      </c>
      <c r="G1" s="53"/>
    </row>
    <row r="2" spans="1:7" ht="18" x14ac:dyDescent="0.25">
      <c r="A2" s="54"/>
      <c r="B2" s="53" t="s">
        <v>90</v>
      </c>
      <c r="C2" s="53"/>
      <c r="D2" s="53"/>
      <c r="E2" s="53"/>
      <c r="F2" s="53"/>
      <c r="G2" s="53"/>
    </row>
    <row r="3" spans="1:7" ht="18" x14ac:dyDescent="0.25">
      <c r="A3" s="54"/>
      <c r="B3" s="53"/>
      <c r="C3" s="53"/>
      <c r="D3" s="53"/>
      <c r="E3" s="53"/>
      <c r="F3" s="53"/>
      <c r="G3" s="53"/>
    </row>
    <row r="4" spans="1:7" x14ac:dyDescent="0.25">
      <c r="A4" s="53"/>
      <c r="B4" s="53" t="s">
        <v>91</v>
      </c>
      <c r="C4" s="53"/>
      <c r="D4" s="55" t="s">
        <v>92</v>
      </c>
      <c r="E4" s="53"/>
      <c r="F4" s="53"/>
      <c r="G4" s="53"/>
    </row>
    <row r="5" spans="1:7" x14ac:dyDescent="0.25">
      <c r="A5" s="53"/>
      <c r="B5" s="53" t="s">
        <v>93</v>
      </c>
      <c r="C5" s="53"/>
      <c r="D5" s="56">
        <v>72720</v>
      </c>
      <c r="E5" s="53"/>
      <c r="F5" s="53"/>
      <c r="G5" s="53"/>
    </row>
    <row r="6" spans="1:7" x14ac:dyDescent="0.25">
      <c r="A6" s="53"/>
      <c r="B6" s="53" t="s">
        <v>94</v>
      </c>
      <c r="C6" s="53"/>
      <c r="D6" s="55" t="s">
        <v>95</v>
      </c>
      <c r="E6" s="53"/>
      <c r="F6" s="53"/>
      <c r="G6" s="53"/>
    </row>
    <row r="7" spans="1:7" ht="15.75" thickBot="1" x14ac:dyDescent="0.3">
      <c r="A7" s="53"/>
      <c r="B7" s="53"/>
      <c r="C7" s="53"/>
      <c r="D7" s="53"/>
      <c r="E7" s="53"/>
      <c r="F7" s="53"/>
      <c r="G7" s="53"/>
    </row>
    <row r="8" spans="1:7" ht="43.5" x14ac:dyDescent="0.25">
      <c r="A8" s="53"/>
      <c r="B8" s="57" t="s">
        <v>96</v>
      </c>
      <c r="C8" s="58"/>
      <c r="D8" s="58" t="s">
        <v>97</v>
      </c>
      <c r="E8" s="59"/>
      <c r="F8" s="60" t="s">
        <v>98</v>
      </c>
      <c r="G8" s="61" t="s">
        <v>99</v>
      </c>
    </row>
    <row r="9" spans="1:7" x14ac:dyDescent="0.25">
      <c r="A9" s="53"/>
      <c r="B9" s="67" t="s">
        <v>100</v>
      </c>
      <c r="C9" s="68"/>
      <c r="D9" s="69">
        <v>0.02</v>
      </c>
      <c r="E9" s="120"/>
      <c r="F9" s="70">
        <v>0.02</v>
      </c>
      <c r="G9" s="102"/>
    </row>
    <row r="10" spans="1:7" ht="15.75" thickBot="1" x14ac:dyDescent="0.3">
      <c r="A10" s="53"/>
      <c r="B10" s="72" t="s">
        <v>101</v>
      </c>
      <c r="C10" s="73"/>
      <c r="D10" s="121">
        <v>0.09</v>
      </c>
      <c r="E10" s="122"/>
      <c r="F10" s="123">
        <v>0.09</v>
      </c>
      <c r="G10" s="103"/>
    </row>
    <row r="11" spans="1:7" x14ac:dyDescent="0.25">
      <c r="A11" s="53"/>
      <c r="B11" s="62" t="s">
        <v>102</v>
      </c>
      <c r="C11" s="63"/>
      <c r="D11" s="64">
        <v>0.17</v>
      </c>
      <c r="E11" s="126"/>
      <c r="F11" s="66">
        <v>0.17</v>
      </c>
      <c r="G11" s="101"/>
    </row>
    <row r="12" spans="1:7" ht="15.75" thickBot="1" x14ac:dyDescent="0.3">
      <c r="A12" s="53"/>
      <c r="B12" s="72" t="s">
        <v>103</v>
      </c>
      <c r="C12" s="73"/>
      <c r="D12" s="121">
        <v>0.02</v>
      </c>
      <c r="E12" s="122"/>
      <c r="F12" s="123">
        <v>0.02</v>
      </c>
      <c r="G12" s="103"/>
    </row>
    <row r="13" spans="1:7" x14ac:dyDescent="0.25">
      <c r="A13" s="53"/>
      <c r="B13" s="62" t="s">
        <v>104</v>
      </c>
      <c r="C13" s="63"/>
      <c r="D13" s="127" t="s">
        <v>105</v>
      </c>
      <c r="E13" s="126"/>
      <c r="F13" s="66">
        <v>0.22</v>
      </c>
      <c r="G13" s="101"/>
    </row>
    <row r="14" spans="1:7" ht="15.75" thickBot="1" x14ac:dyDescent="0.3">
      <c r="A14" s="53"/>
      <c r="B14" s="72" t="s">
        <v>106</v>
      </c>
      <c r="C14" s="73"/>
      <c r="D14" s="121">
        <v>7.0000000000000007E-2</v>
      </c>
      <c r="E14" s="122"/>
      <c r="F14" s="123">
        <v>7.0000000000000007E-2</v>
      </c>
      <c r="G14" s="103"/>
    </row>
    <row r="15" spans="1:7" x14ac:dyDescent="0.25">
      <c r="A15" s="53"/>
      <c r="B15" s="62" t="s">
        <v>107</v>
      </c>
      <c r="C15" s="63"/>
      <c r="D15" s="64">
        <v>0.05</v>
      </c>
      <c r="E15" s="126"/>
      <c r="F15" s="128">
        <v>4.7500000000000001E-2</v>
      </c>
      <c r="G15" s="101"/>
    </row>
    <row r="16" spans="1:7" ht="15.75" thickBot="1" x14ac:dyDescent="0.3">
      <c r="A16" s="53"/>
      <c r="B16" s="72" t="s">
        <v>108</v>
      </c>
      <c r="C16" s="73"/>
      <c r="D16" s="121">
        <v>0.35</v>
      </c>
      <c r="E16" s="122"/>
      <c r="F16" s="123">
        <v>0.35</v>
      </c>
      <c r="G16" s="103"/>
    </row>
    <row r="17" spans="1:7" ht="15.75" thickBot="1" x14ac:dyDescent="0.3">
      <c r="A17" s="53"/>
      <c r="B17" s="72" t="s">
        <v>129</v>
      </c>
      <c r="C17" s="73"/>
      <c r="D17" s="74" t="s">
        <v>130</v>
      </c>
      <c r="E17" s="65"/>
      <c r="F17" s="71">
        <v>0.98750000000000004</v>
      </c>
      <c r="G17" s="103"/>
    </row>
    <row r="18" spans="1:7" ht="15.75" thickBot="1" x14ac:dyDescent="0.3">
      <c r="A18" s="53"/>
      <c r="B18" s="75" t="s">
        <v>109</v>
      </c>
      <c r="C18" s="76"/>
      <c r="D18" s="77"/>
      <c r="E18" s="53"/>
      <c r="F18" s="78"/>
      <c r="G18" s="104"/>
    </row>
    <row r="19" spans="1:7" ht="29.25" x14ac:dyDescent="0.25">
      <c r="A19" s="53"/>
      <c r="B19" s="110" t="s">
        <v>124</v>
      </c>
      <c r="C19" s="76"/>
      <c r="D19" s="108" t="s">
        <v>110</v>
      </c>
      <c r="E19" s="53"/>
      <c r="F19" s="79"/>
      <c r="G19" s="101"/>
    </row>
    <row r="20" spans="1:7" ht="15.75" thickBot="1" x14ac:dyDescent="0.3">
      <c r="A20" s="53"/>
      <c r="B20" s="80" t="s">
        <v>111</v>
      </c>
      <c r="C20" s="81"/>
      <c r="D20" s="82"/>
      <c r="E20" s="53"/>
      <c r="F20" s="83"/>
      <c r="G20" s="105"/>
    </row>
    <row r="21" spans="1:7" x14ac:dyDescent="0.25">
      <c r="A21" s="53"/>
      <c r="B21" s="84" t="s">
        <v>112</v>
      </c>
      <c r="C21" s="53"/>
      <c r="D21" s="109" t="s">
        <v>110</v>
      </c>
      <c r="E21" s="53"/>
      <c r="F21" s="79"/>
      <c r="G21" s="101"/>
    </row>
    <row r="22" spans="1:7" ht="15.75" thickBot="1" x14ac:dyDescent="0.3">
      <c r="A22" s="53"/>
      <c r="B22" s="84" t="s">
        <v>113</v>
      </c>
      <c r="C22" s="53"/>
      <c r="D22" s="85"/>
      <c r="E22" s="53"/>
      <c r="F22" s="86"/>
      <c r="G22" s="106"/>
    </row>
    <row r="23" spans="1:7" ht="15.75" thickBot="1" x14ac:dyDescent="0.3">
      <c r="A23" s="53"/>
      <c r="B23" s="87" t="s">
        <v>114</v>
      </c>
      <c r="C23" s="88"/>
      <c r="D23" s="89">
        <v>0.19</v>
      </c>
      <c r="E23" s="53"/>
      <c r="F23" s="90"/>
      <c r="G23" s="107"/>
    </row>
    <row r="24" spans="1:7" ht="15.75" thickBot="1" x14ac:dyDescent="0.3">
      <c r="A24" s="53"/>
      <c r="B24" s="91" t="s">
        <v>115</v>
      </c>
      <c r="C24" s="81"/>
      <c r="D24" s="82"/>
      <c r="E24" s="53"/>
      <c r="F24" s="83"/>
      <c r="G24" s="105"/>
    </row>
    <row r="25" spans="1:7" x14ac:dyDescent="0.25">
      <c r="A25" s="53"/>
      <c r="B25" s="53"/>
      <c r="C25" s="53"/>
      <c r="D25" s="53"/>
      <c r="E25" s="53"/>
      <c r="F25" s="53"/>
      <c r="G25" s="53"/>
    </row>
    <row r="26" spans="1:7" x14ac:dyDescent="0.25">
      <c r="A26" s="53"/>
      <c r="B26" s="92" t="s">
        <v>116</v>
      </c>
      <c r="C26" s="93"/>
      <c r="D26" s="94"/>
      <c r="E26" s="95"/>
      <c r="F26" s="116"/>
      <c r="G26" s="117"/>
    </row>
    <row r="27" spans="1:7" ht="15.75" thickBot="1" x14ac:dyDescent="0.3">
      <c r="A27" s="53"/>
      <c r="B27" s="96" t="s">
        <v>117</v>
      </c>
      <c r="C27" s="97"/>
      <c r="D27" s="98"/>
      <c r="E27" s="95"/>
      <c r="F27" s="99" t="s">
        <v>118</v>
      </c>
      <c r="G27" s="105"/>
    </row>
    <row r="28" spans="1:7" ht="15.75" thickBot="1" x14ac:dyDescent="0.3">
      <c r="A28" s="53"/>
      <c r="B28" s="96" t="s">
        <v>119</v>
      </c>
      <c r="C28" s="97"/>
      <c r="D28" s="98"/>
      <c r="E28" s="95"/>
      <c r="F28" s="99" t="s">
        <v>118</v>
      </c>
      <c r="G28" s="105"/>
    </row>
    <row r="29" spans="1:7" ht="15.75" thickBot="1" x14ac:dyDescent="0.3">
      <c r="A29" s="53"/>
      <c r="B29" s="96" t="s">
        <v>120</v>
      </c>
      <c r="C29" s="97"/>
      <c r="D29" s="98"/>
      <c r="E29" s="95"/>
      <c r="F29" s="99" t="s">
        <v>118</v>
      </c>
      <c r="G29" s="105"/>
    </row>
    <row r="30" spans="1:7" x14ac:dyDescent="0.25">
      <c r="A30" s="53"/>
      <c r="B30" s="100" t="s">
        <v>121</v>
      </c>
      <c r="C30" s="53"/>
      <c r="D30" s="53"/>
      <c r="E30" s="53"/>
      <c r="F30" s="53"/>
      <c r="G30" s="53"/>
    </row>
    <row r="31" spans="1:7" x14ac:dyDescent="0.25">
      <c r="A31" s="53"/>
      <c r="B31" s="53"/>
      <c r="C31" s="53"/>
      <c r="D31" s="53"/>
      <c r="E31" s="53"/>
      <c r="F31" s="53"/>
      <c r="G31" s="53"/>
    </row>
    <row r="32" spans="1:7" x14ac:dyDescent="0.25">
      <c r="A32" s="53"/>
      <c r="B32" s="53"/>
      <c r="C32" s="53"/>
      <c r="D32" s="53"/>
      <c r="E32" s="53"/>
      <c r="F32" s="53"/>
      <c r="G32" s="53"/>
    </row>
    <row r="33" spans="1:7" ht="14.45" customHeight="1" x14ac:dyDescent="0.25">
      <c r="A33" s="53"/>
      <c r="B33" s="118" t="s">
        <v>123</v>
      </c>
      <c r="C33" s="118"/>
      <c r="D33" s="118"/>
      <c r="E33" s="118"/>
      <c r="F33" s="118"/>
      <c r="G33" s="118"/>
    </row>
    <row r="34" spans="1:7" x14ac:dyDescent="0.25">
      <c r="A34" s="53"/>
      <c r="B34" s="118"/>
      <c r="C34" s="118"/>
      <c r="D34" s="118"/>
      <c r="E34" s="118"/>
      <c r="F34" s="118"/>
      <c r="G34" s="118"/>
    </row>
    <row r="35" spans="1:7" x14ac:dyDescent="0.25">
      <c r="A35" s="53"/>
      <c r="B35" s="118"/>
      <c r="C35" s="118"/>
      <c r="D35" s="118"/>
      <c r="E35" s="118"/>
      <c r="F35" s="118"/>
      <c r="G35" s="118"/>
    </row>
    <row r="39" spans="1:7" x14ac:dyDescent="0.25">
      <c r="B39" s="44"/>
    </row>
  </sheetData>
  <mergeCells count="2">
    <mergeCell ref="F26:G26"/>
    <mergeCell ref="B33:G35"/>
  </mergeCells>
  <phoneticPr fontId="4" type="noConversion"/>
  <pageMargins left="0.7" right="0.7" top="0.78740157499999996" bottom="0.78740157499999996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8128F-BD4C-4643-B618-C2823C5A5CE2}">
  <dimension ref="A1:G40"/>
  <sheetViews>
    <sheetView zoomScaleNormal="100" workbookViewId="0">
      <selection activeCell="E21" sqref="E21"/>
    </sheetView>
  </sheetViews>
  <sheetFormatPr baseColWidth="10" defaultColWidth="11.42578125" defaultRowHeight="15" x14ac:dyDescent="0.25"/>
  <cols>
    <col min="2" max="2" width="25.42578125" bestFit="1" customWidth="1"/>
    <col min="3" max="3" width="5.42578125" customWidth="1"/>
    <col min="4" max="4" width="14.42578125" bestFit="1" customWidth="1"/>
    <col min="5" max="5" width="4.85546875" customWidth="1"/>
    <col min="6" max="6" width="16" customWidth="1"/>
    <col min="7" max="7" width="15.140625" customWidth="1"/>
  </cols>
  <sheetData>
    <row r="1" spans="1:7" ht="18" x14ac:dyDescent="0.25">
      <c r="A1" s="52" t="s">
        <v>87</v>
      </c>
      <c r="B1" s="53" t="s">
        <v>88</v>
      </c>
      <c r="C1" s="53"/>
      <c r="D1" s="53"/>
      <c r="E1" s="53"/>
      <c r="F1" s="53"/>
      <c r="G1" s="53"/>
    </row>
    <row r="2" spans="1:7" ht="18" x14ac:dyDescent="0.25">
      <c r="A2" s="54"/>
      <c r="B2" s="53" t="s">
        <v>122</v>
      </c>
      <c r="C2" s="53"/>
      <c r="D2" s="53"/>
      <c r="E2" s="53"/>
      <c r="F2" s="53"/>
      <c r="G2" s="53"/>
    </row>
    <row r="3" spans="1:7" ht="18" x14ac:dyDescent="0.25">
      <c r="A3" s="54"/>
      <c r="B3" s="53"/>
      <c r="C3" s="53"/>
      <c r="D3" s="53"/>
      <c r="E3" s="53"/>
      <c r="F3" s="53"/>
      <c r="G3" s="53"/>
    </row>
    <row r="4" spans="1:7" x14ac:dyDescent="0.25">
      <c r="A4" s="53"/>
      <c r="B4" s="53" t="s">
        <v>91</v>
      </c>
      <c r="C4" s="53"/>
      <c r="D4" s="55" t="s">
        <v>92</v>
      </c>
      <c r="E4" s="53"/>
      <c r="F4" s="53"/>
      <c r="G4" s="53"/>
    </row>
    <row r="5" spans="1:7" x14ac:dyDescent="0.25">
      <c r="A5" s="53"/>
      <c r="B5" s="53" t="s">
        <v>93</v>
      </c>
      <c r="C5" s="53"/>
      <c r="D5" s="56">
        <v>126048</v>
      </c>
      <c r="E5" s="53"/>
      <c r="F5" s="53"/>
      <c r="G5" s="53"/>
    </row>
    <row r="6" spans="1:7" x14ac:dyDescent="0.25">
      <c r="A6" s="53"/>
      <c r="B6" s="53" t="s">
        <v>94</v>
      </c>
      <c r="C6" s="53"/>
      <c r="D6" s="55" t="s">
        <v>95</v>
      </c>
      <c r="E6" s="53"/>
      <c r="F6" s="53"/>
      <c r="G6" s="53"/>
    </row>
    <row r="7" spans="1:7" ht="15.75" thickBot="1" x14ac:dyDescent="0.3">
      <c r="A7" s="53"/>
      <c r="B7" s="53"/>
      <c r="C7" s="53"/>
      <c r="D7" s="53"/>
      <c r="E7" s="53"/>
      <c r="F7" s="53"/>
      <c r="G7" s="53"/>
    </row>
    <row r="8" spans="1:7" ht="43.5" x14ac:dyDescent="0.25">
      <c r="A8" s="53"/>
      <c r="B8" s="57" t="s">
        <v>96</v>
      </c>
      <c r="C8" s="58"/>
      <c r="D8" s="58" t="s">
        <v>97</v>
      </c>
      <c r="E8" s="59"/>
      <c r="F8" s="60" t="s">
        <v>98</v>
      </c>
      <c r="G8" s="61" t="s">
        <v>99</v>
      </c>
    </row>
    <row r="9" spans="1:7" x14ac:dyDescent="0.25">
      <c r="A9" s="53"/>
      <c r="B9" s="67" t="s">
        <v>100</v>
      </c>
      <c r="C9" s="68"/>
      <c r="D9" s="69">
        <v>0.02</v>
      </c>
      <c r="E9" s="120"/>
      <c r="F9" s="70">
        <v>0.02</v>
      </c>
      <c r="G9" s="102"/>
    </row>
    <row r="10" spans="1:7" ht="15.75" thickBot="1" x14ac:dyDescent="0.3">
      <c r="A10" s="53"/>
      <c r="B10" s="72" t="s">
        <v>101</v>
      </c>
      <c r="C10" s="73"/>
      <c r="D10" s="121">
        <v>0.09</v>
      </c>
      <c r="E10" s="122"/>
      <c r="F10" s="123">
        <v>0.09</v>
      </c>
      <c r="G10" s="103"/>
    </row>
    <row r="11" spans="1:7" x14ac:dyDescent="0.25">
      <c r="A11" s="53"/>
      <c r="B11" s="62" t="s">
        <v>102</v>
      </c>
      <c r="C11" s="63"/>
      <c r="D11" s="64">
        <v>0.17</v>
      </c>
      <c r="E11" s="126"/>
      <c r="F11" s="66">
        <v>0.17</v>
      </c>
      <c r="G11" s="101"/>
    </row>
    <row r="12" spans="1:7" ht="15.75" thickBot="1" x14ac:dyDescent="0.3">
      <c r="A12" s="53"/>
      <c r="B12" s="72" t="s">
        <v>103</v>
      </c>
      <c r="C12" s="73"/>
      <c r="D12" s="121">
        <v>0.02</v>
      </c>
      <c r="E12" s="122"/>
      <c r="F12" s="123">
        <v>0</v>
      </c>
      <c r="G12" s="103"/>
    </row>
    <row r="13" spans="1:7" x14ac:dyDescent="0.25">
      <c r="A13" s="53"/>
      <c r="B13" s="62" t="s">
        <v>104</v>
      </c>
      <c r="C13" s="63"/>
      <c r="D13" s="127" t="s">
        <v>105</v>
      </c>
      <c r="E13" s="126"/>
      <c r="F13" s="66">
        <v>0.22</v>
      </c>
      <c r="G13" s="101"/>
    </row>
    <row r="14" spans="1:7" ht="15.75" thickBot="1" x14ac:dyDescent="0.3">
      <c r="A14" s="53"/>
      <c r="B14" s="72" t="s">
        <v>106</v>
      </c>
      <c r="C14" s="73"/>
      <c r="D14" s="121">
        <v>7.0000000000000007E-2</v>
      </c>
      <c r="E14" s="122"/>
      <c r="F14" s="123">
        <v>7.0000000000000007E-2</v>
      </c>
      <c r="G14" s="103"/>
    </row>
    <row r="15" spans="1:7" x14ac:dyDescent="0.25">
      <c r="A15" s="53"/>
      <c r="B15" s="62" t="s">
        <v>107</v>
      </c>
      <c r="C15" s="63"/>
      <c r="D15" s="64">
        <v>0.05</v>
      </c>
      <c r="E15" s="126"/>
      <c r="F15" s="128">
        <v>4.7500000000000001E-2</v>
      </c>
      <c r="G15" s="101"/>
    </row>
    <row r="16" spans="1:7" ht="15.75" thickBot="1" x14ac:dyDescent="0.3">
      <c r="A16" s="53"/>
      <c r="B16" s="72" t="s">
        <v>108</v>
      </c>
      <c r="C16" s="73"/>
      <c r="D16" s="121">
        <v>0.35</v>
      </c>
      <c r="E16" s="122"/>
      <c r="F16" s="123">
        <v>0.35</v>
      </c>
      <c r="G16" s="103"/>
    </row>
    <row r="17" spans="1:7" ht="15.75" thickBot="1" x14ac:dyDescent="0.3">
      <c r="A17" s="53"/>
      <c r="B17" s="72" t="s">
        <v>129</v>
      </c>
      <c r="C17" s="73"/>
      <c r="D17" s="74" t="s">
        <v>130</v>
      </c>
      <c r="E17" s="65"/>
      <c r="F17" s="71">
        <v>0.96750000000000003</v>
      </c>
      <c r="G17" s="103"/>
    </row>
    <row r="18" spans="1:7" ht="15.75" thickBot="1" x14ac:dyDescent="0.3">
      <c r="A18" s="53"/>
      <c r="B18" s="75" t="s">
        <v>109</v>
      </c>
      <c r="C18" s="76"/>
      <c r="D18" s="77"/>
      <c r="E18" s="53"/>
      <c r="F18" s="78"/>
      <c r="G18" s="104"/>
    </row>
    <row r="19" spans="1:7" ht="29.25" x14ac:dyDescent="0.25">
      <c r="A19" s="53"/>
      <c r="B19" s="110" t="s">
        <v>124</v>
      </c>
      <c r="C19" s="76"/>
      <c r="D19" s="108" t="s">
        <v>110</v>
      </c>
      <c r="E19" s="53"/>
      <c r="F19" s="79"/>
      <c r="G19" s="101"/>
    </row>
    <row r="20" spans="1:7" ht="15.75" thickBot="1" x14ac:dyDescent="0.3">
      <c r="A20" s="53"/>
      <c r="B20" s="80" t="s">
        <v>111</v>
      </c>
      <c r="C20" s="81"/>
      <c r="D20" s="82"/>
      <c r="E20" s="53"/>
      <c r="F20" s="83"/>
      <c r="G20" s="105"/>
    </row>
    <row r="21" spans="1:7" x14ac:dyDescent="0.25">
      <c r="A21" s="53"/>
      <c r="B21" s="84" t="s">
        <v>112</v>
      </c>
      <c r="C21" s="53"/>
      <c r="D21" s="109" t="s">
        <v>110</v>
      </c>
      <c r="E21" s="53"/>
      <c r="F21" s="79"/>
      <c r="G21" s="101"/>
    </row>
    <row r="22" spans="1:7" ht="15.75" thickBot="1" x14ac:dyDescent="0.3">
      <c r="A22" s="53"/>
      <c r="B22" s="84" t="s">
        <v>113</v>
      </c>
      <c r="C22" s="53"/>
      <c r="D22" s="85"/>
      <c r="E22" s="53"/>
      <c r="F22" s="86"/>
      <c r="G22" s="106"/>
    </row>
    <row r="23" spans="1:7" ht="15.75" thickBot="1" x14ac:dyDescent="0.3">
      <c r="A23" s="53"/>
      <c r="B23" s="87" t="s">
        <v>114</v>
      </c>
      <c r="C23" s="88"/>
      <c r="D23" s="89">
        <v>0.19</v>
      </c>
      <c r="E23" s="53"/>
      <c r="F23" s="90"/>
      <c r="G23" s="107"/>
    </row>
    <row r="24" spans="1:7" ht="15.75" thickBot="1" x14ac:dyDescent="0.3">
      <c r="A24" s="53"/>
      <c r="B24" s="91" t="s">
        <v>115</v>
      </c>
      <c r="C24" s="81"/>
      <c r="D24" s="82"/>
      <c r="E24" s="53"/>
      <c r="F24" s="83"/>
      <c r="G24" s="105"/>
    </row>
    <row r="25" spans="1:7" x14ac:dyDescent="0.25">
      <c r="A25" s="53"/>
      <c r="B25" s="53"/>
      <c r="C25" s="53"/>
      <c r="D25" s="53"/>
      <c r="E25" s="53"/>
      <c r="F25" s="53"/>
      <c r="G25" s="53"/>
    </row>
    <row r="26" spans="1:7" x14ac:dyDescent="0.25">
      <c r="A26" s="53"/>
      <c r="B26" s="92" t="s">
        <v>116</v>
      </c>
      <c r="C26" s="93"/>
      <c r="D26" s="94"/>
      <c r="E26" s="95"/>
      <c r="F26" s="116"/>
      <c r="G26" s="117"/>
    </row>
    <row r="27" spans="1:7" ht="15.75" thickBot="1" x14ac:dyDescent="0.3">
      <c r="A27" s="53"/>
      <c r="B27" s="96" t="s">
        <v>117</v>
      </c>
      <c r="C27" s="97"/>
      <c r="D27" s="98"/>
      <c r="E27" s="95"/>
      <c r="F27" s="99" t="s">
        <v>118</v>
      </c>
      <c r="G27" s="105"/>
    </row>
    <row r="28" spans="1:7" ht="15.75" thickBot="1" x14ac:dyDescent="0.3">
      <c r="A28" s="53"/>
      <c r="B28" s="96" t="s">
        <v>119</v>
      </c>
      <c r="C28" s="97"/>
      <c r="D28" s="98"/>
      <c r="E28" s="95"/>
      <c r="F28" s="99" t="s">
        <v>118</v>
      </c>
      <c r="G28" s="105"/>
    </row>
    <row r="29" spans="1:7" ht="15.75" thickBot="1" x14ac:dyDescent="0.3">
      <c r="A29" s="53"/>
      <c r="B29" s="96" t="s">
        <v>120</v>
      </c>
      <c r="C29" s="97"/>
      <c r="D29" s="98"/>
      <c r="E29" s="95"/>
      <c r="F29" s="99" t="s">
        <v>118</v>
      </c>
      <c r="G29" s="105"/>
    </row>
    <row r="30" spans="1:7" x14ac:dyDescent="0.25">
      <c r="A30" s="53"/>
      <c r="B30" s="100" t="s">
        <v>121</v>
      </c>
      <c r="C30" s="53"/>
      <c r="D30" s="53"/>
      <c r="E30" s="53"/>
      <c r="F30" s="53"/>
      <c r="G30" s="53"/>
    </row>
    <row r="31" spans="1:7" x14ac:dyDescent="0.25">
      <c r="A31" s="53"/>
      <c r="B31" s="53"/>
      <c r="C31" s="53"/>
      <c r="D31" s="53"/>
      <c r="E31" s="53"/>
      <c r="F31" s="53"/>
      <c r="G31" s="53"/>
    </row>
    <row r="32" spans="1:7" x14ac:dyDescent="0.25">
      <c r="A32" s="53"/>
      <c r="B32" s="53"/>
      <c r="C32" s="53"/>
      <c r="D32" s="53"/>
      <c r="E32" s="53"/>
      <c r="F32" s="53"/>
      <c r="G32" s="53"/>
    </row>
    <row r="33" spans="1:7" ht="14.45" customHeight="1" x14ac:dyDescent="0.25">
      <c r="A33" s="53"/>
      <c r="B33" s="118" t="s">
        <v>123</v>
      </c>
      <c r="C33" s="118"/>
      <c r="D33" s="118"/>
      <c r="E33" s="118"/>
      <c r="F33" s="118"/>
      <c r="G33" s="118"/>
    </row>
    <row r="34" spans="1:7" x14ac:dyDescent="0.25">
      <c r="A34" s="53"/>
      <c r="B34" s="118"/>
      <c r="C34" s="118"/>
      <c r="D34" s="118"/>
      <c r="E34" s="118"/>
      <c r="F34" s="118"/>
      <c r="G34" s="118"/>
    </row>
    <row r="35" spans="1:7" x14ac:dyDescent="0.25">
      <c r="A35" s="53"/>
      <c r="B35" s="118"/>
      <c r="C35" s="118"/>
      <c r="D35" s="118"/>
      <c r="E35" s="118"/>
      <c r="F35" s="118"/>
      <c r="G35" s="118"/>
    </row>
    <row r="39" spans="1:7" x14ac:dyDescent="0.25">
      <c r="B39" s="44"/>
    </row>
    <row r="40" spans="1:7" x14ac:dyDescent="0.25">
      <c r="B40" s="44"/>
    </row>
  </sheetData>
  <mergeCells count="2">
    <mergeCell ref="B33:G35"/>
    <mergeCell ref="F26:G26"/>
  </mergeCells>
  <pageMargins left="0.7" right="0.7" top="0.78740157499999996" bottom="0.78740157499999996" header="0.3" footer="0.3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DC9F8-B374-4D45-9C39-9CAACCB6B446}">
  <dimension ref="A1:G40"/>
  <sheetViews>
    <sheetView zoomScaleNormal="100" workbookViewId="0">
      <selection activeCell="F23" sqref="F23"/>
    </sheetView>
  </sheetViews>
  <sheetFormatPr baseColWidth="10" defaultColWidth="11.42578125" defaultRowHeight="15" x14ac:dyDescent="0.25"/>
  <cols>
    <col min="2" max="2" width="25.42578125" bestFit="1" customWidth="1"/>
    <col min="3" max="3" width="5.42578125" customWidth="1"/>
    <col min="4" max="4" width="14.42578125" bestFit="1" customWidth="1"/>
    <col min="5" max="5" width="4.85546875" customWidth="1"/>
    <col min="6" max="6" width="16" customWidth="1"/>
    <col min="7" max="7" width="15.140625" customWidth="1"/>
  </cols>
  <sheetData>
    <row r="1" spans="1:7" ht="18" x14ac:dyDescent="0.25">
      <c r="A1" s="52" t="s">
        <v>87</v>
      </c>
      <c r="B1" s="53" t="s">
        <v>88</v>
      </c>
      <c r="C1" s="53"/>
      <c r="D1" s="53"/>
      <c r="E1" s="53"/>
      <c r="F1" s="53"/>
      <c r="G1" s="53"/>
    </row>
    <row r="2" spans="1:7" ht="18" x14ac:dyDescent="0.25">
      <c r="A2" s="52"/>
      <c r="B2" s="53" t="s">
        <v>125</v>
      </c>
      <c r="C2" s="53"/>
      <c r="D2" s="53"/>
      <c r="E2" s="53"/>
      <c r="F2" s="53"/>
      <c r="G2" s="53"/>
    </row>
    <row r="3" spans="1:7" ht="18" x14ac:dyDescent="0.25">
      <c r="A3" s="54"/>
      <c r="B3" s="53"/>
      <c r="C3" s="53"/>
      <c r="D3" s="53"/>
      <c r="E3" s="53"/>
      <c r="F3" s="53"/>
      <c r="G3" s="53"/>
    </row>
    <row r="4" spans="1:7" x14ac:dyDescent="0.25">
      <c r="A4" s="53"/>
      <c r="B4" s="53" t="s">
        <v>91</v>
      </c>
      <c r="C4" s="53"/>
      <c r="D4" s="55" t="s">
        <v>92</v>
      </c>
      <c r="E4" s="53"/>
      <c r="F4" s="53"/>
      <c r="G4" s="53"/>
    </row>
    <row r="5" spans="1:7" x14ac:dyDescent="0.25">
      <c r="A5" s="53"/>
      <c r="B5" s="53" t="s">
        <v>93</v>
      </c>
      <c r="C5" s="53"/>
      <c r="D5" s="56">
        <v>14544</v>
      </c>
      <c r="E5" s="53"/>
      <c r="F5" s="53"/>
      <c r="G5" s="53"/>
    </row>
    <row r="6" spans="1:7" x14ac:dyDescent="0.25">
      <c r="A6" s="53"/>
      <c r="B6" s="53" t="s">
        <v>94</v>
      </c>
      <c r="C6" s="53"/>
      <c r="D6" s="55" t="s">
        <v>95</v>
      </c>
      <c r="E6" s="53"/>
      <c r="F6" s="53"/>
      <c r="G6" s="53"/>
    </row>
    <row r="7" spans="1:7" ht="15.75" thickBot="1" x14ac:dyDescent="0.3">
      <c r="A7" s="53"/>
      <c r="B7" s="53"/>
      <c r="C7" s="53"/>
      <c r="D7" s="53"/>
      <c r="E7" s="53"/>
      <c r="F7" s="53"/>
      <c r="G7" s="53"/>
    </row>
    <row r="8" spans="1:7" ht="43.5" x14ac:dyDescent="0.25">
      <c r="A8" s="53"/>
      <c r="B8" s="57" t="s">
        <v>96</v>
      </c>
      <c r="C8" s="58"/>
      <c r="D8" s="58" t="s">
        <v>97</v>
      </c>
      <c r="E8" s="59"/>
      <c r="F8" s="60" t="s">
        <v>98</v>
      </c>
      <c r="G8" s="61" t="s">
        <v>99</v>
      </c>
    </row>
    <row r="9" spans="1:7" x14ac:dyDescent="0.25">
      <c r="A9" s="53"/>
      <c r="B9" s="67" t="s">
        <v>100</v>
      </c>
      <c r="C9" s="68"/>
      <c r="D9" s="69">
        <v>0.02</v>
      </c>
      <c r="E9" s="120"/>
      <c r="F9" s="70">
        <v>0.02</v>
      </c>
      <c r="G9" s="102"/>
    </row>
    <row r="10" spans="1:7" ht="15.75" thickBot="1" x14ac:dyDescent="0.3">
      <c r="A10" s="53"/>
      <c r="B10" s="72" t="s">
        <v>101</v>
      </c>
      <c r="C10" s="73"/>
      <c r="D10" s="121">
        <v>0.09</v>
      </c>
      <c r="E10" s="122"/>
      <c r="F10" s="123">
        <v>0.09</v>
      </c>
      <c r="G10" s="103"/>
    </row>
    <row r="11" spans="1:7" x14ac:dyDescent="0.25">
      <c r="A11" s="53"/>
      <c r="B11" s="62" t="s">
        <v>102</v>
      </c>
      <c r="C11" s="63"/>
      <c r="D11" s="64">
        <v>0.17</v>
      </c>
      <c r="E11" s="126"/>
      <c r="F11" s="66">
        <v>0.17</v>
      </c>
      <c r="G11" s="101"/>
    </row>
    <row r="12" spans="1:7" ht="15.75" thickBot="1" x14ac:dyDescent="0.3">
      <c r="A12" s="53"/>
      <c r="B12" s="72" t="s">
        <v>103</v>
      </c>
      <c r="C12" s="73"/>
      <c r="D12" s="121">
        <v>0.02</v>
      </c>
      <c r="E12" s="122"/>
      <c r="F12" s="123">
        <v>0</v>
      </c>
      <c r="G12" s="103"/>
    </row>
    <row r="13" spans="1:7" x14ac:dyDescent="0.25">
      <c r="A13" s="53"/>
      <c r="B13" s="62" t="s">
        <v>104</v>
      </c>
      <c r="C13" s="63"/>
      <c r="D13" s="127" t="s">
        <v>105</v>
      </c>
      <c r="E13" s="126"/>
      <c r="F13" s="66">
        <v>0.22</v>
      </c>
      <c r="G13" s="101"/>
    </row>
    <row r="14" spans="1:7" ht="15.75" thickBot="1" x14ac:dyDescent="0.3">
      <c r="A14" s="53"/>
      <c r="B14" s="72" t="s">
        <v>106</v>
      </c>
      <c r="C14" s="73"/>
      <c r="D14" s="121">
        <v>7.0000000000000007E-2</v>
      </c>
      <c r="E14" s="122"/>
      <c r="F14" s="123">
        <v>7.0000000000000007E-2</v>
      </c>
      <c r="G14" s="103"/>
    </row>
    <row r="15" spans="1:7" x14ac:dyDescent="0.25">
      <c r="A15" s="53"/>
      <c r="B15" s="62" t="s">
        <v>107</v>
      </c>
      <c r="C15" s="63"/>
      <c r="D15" s="64">
        <v>0.05</v>
      </c>
      <c r="E15" s="126"/>
      <c r="F15" s="128">
        <v>4.7500000000000001E-2</v>
      </c>
      <c r="G15" s="101"/>
    </row>
    <row r="16" spans="1:7" ht="15.75" thickBot="1" x14ac:dyDescent="0.3">
      <c r="A16" s="53"/>
      <c r="B16" s="72" t="s">
        <v>108</v>
      </c>
      <c r="C16" s="73"/>
      <c r="D16" s="121">
        <v>0.35</v>
      </c>
      <c r="E16" s="122"/>
      <c r="F16" s="123">
        <v>0.35</v>
      </c>
      <c r="G16" s="103"/>
    </row>
    <row r="17" spans="1:7" ht="15.75" thickBot="1" x14ac:dyDescent="0.3">
      <c r="A17" s="53"/>
      <c r="B17" s="72" t="s">
        <v>129</v>
      </c>
      <c r="C17" s="73"/>
      <c r="D17" s="74" t="s">
        <v>130</v>
      </c>
      <c r="E17" s="65"/>
      <c r="F17" s="71">
        <v>0.96750000000000003</v>
      </c>
      <c r="G17" s="103"/>
    </row>
    <row r="18" spans="1:7" ht="15.75" thickBot="1" x14ac:dyDescent="0.3">
      <c r="A18" s="53"/>
      <c r="B18" s="75" t="s">
        <v>109</v>
      </c>
      <c r="C18" s="76"/>
      <c r="D18" s="77"/>
      <c r="E18" s="53"/>
      <c r="F18" s="78"/>
      <c r="G18" s="104"/>
    </row>
    <row r="19" spans="1:7" ht="29.25" x14ac:dyDescent="0.25">
      <c r="A19" s="53"/>
      <c r="B19" s="110" t="s">
        <v>124</v>
      </c>
      <c r="C19" s="76"/>
      <c r="D19" s="108" t="s">
        <v>110</v>
      </c>
      <c r="E19" s="53"/>
      <c r="F19" s="79"/>
      <c r="G19" s="101"/>
    </row>
    <row r="20" spans="1:7" ht="15.75" thickBot="1" x14ac:dyDescent="0.3">
      <c r="A20" s="53"/>
      <c r="B20" s="80" t="s">
        <v>111</v>
      </c>
      <c r="C20" s="81"/>
      <c r="D20" s="82"/>
      <c r="E20" s="53"/>
      <c r="F20" s="83"/>
      <c r="G20" s="105"/>
    </row>
    <row r="21" spans="1:7" x14ac:dyDescent="0.25">
      <c r="A21" s="53"/>
      <c r="B21" s="84" t="s">
        <v>112</v>
      </c>
      <c r="C21" s="53"/>
      <c r="D21" s="109" t="s">
        <v>110</v>
      </c>
      <c r="E21" s="53"/>
      <c r="F21" s="79"/>
      <c r="G21" s="101"/>
    </row>
    <row r="22" spans="1:7" ht="15.75" thickBot="1" x14ac:dyDescent="0.3">
      <c r="A22" s="53"/>
      <c r="B22" s="84" t="s">
        <v>113</v>
      </c>
      <c r="C22" s="53"/>
      <c r="D22" s="85"/>
      <c r="E22" s="53"/>
      <c r="F22" s="86"/>
      <c r="G22" s="106"/>
    </row>
    <row r="23" spans="1:7" ht="15.75" thickBot="1" x14ac:dyDescent="0.3">
      <c r="A23" s="53"/>
      <c r="B23" s="87" t="s">
        <v>114</v>
      </c>
      <c r="C23" s="88"/>
      <c r="D23" s="89">
        <v>0.19</v>
      </c>
      <c r="E23" s="53"/>
      <c r="F23" s="90"/>
      <c r="G23" s="107"/>
    </row>
    <row r="24" spans="1:7" ht="15.75" thickBot="1" x14ac:dyDescent="0.3">
      <c r="A24" s="53"/>
      <c r="B24" s="91" t="s">
        <v>115</v>
      </c>
      <c r="C24" s="81"/>
      <c r="D24" s="82"/>
      <c r="E24" s="53"/>
      <c r="F24" s="83"/>
      <c r="G24" s="105"/>
    </row>
    <row r="25" spans="1:7" x14ac:dyDescent="0.25">
      <c r="A25" s="53"/>
      <c r="B25" s="53"/>
      <c r="C25" s="53"/>
      <c r="D25" s="53"/>
      <c r="E25" s="53"/>
      <c r="F25" s="53"/>
      <c r="G25" s="53"/>
    </row>
    <row r="26" spans="1:7" x14ac:dyDescent="0.25">
      <c r="A26" s="53"/>
      <c r="B26" s="92" t="s">
        <v>116</v>
      </c>
      <c r="C26" s="93"/>
      <c r="D26" s="94"/>
      <c r="E26" s="95"/>
      <c r="F26" s="116"/>
      <c r="G26" s="117"/>
    </row>
    <row r="27" spans="1:7" ht="15.75" thickBot="1" x14ac:dyDescent="0.3">
      <c r="A27" s="53"/>
      <c r="B27" s="96" t="s">
        <v>117</v>
      </c>
      <c r="C27" s="97"/>
      <c r="D27" s="98"/>
      <c r="E27" s="95"/>
      <c r="F27" s="99" t="s">
        <v>118</v>
      </c>
      <c r="G27" s="105"/>
    </row>
    <row r="28" spans="1:7" ht="15.75" thickBot="1" x14ac:dyDescent="0.3">
      <c r="A28" s="53"/>
      <c r="B28" s="96" t="s">
        <v>119</v>
      </c>
      <c r="C28" s="97"/>
      <c r="D28" s="98"/>
      <c r="E28" s="95"/>
      <c r="F28" s="99" t="s">
        <v>118</v>
      </c>
      <c r="G28" s="105"/>
    </row>
    <row r="29" spans="1:7" ht="15.75" thickBot="1" x14ac:dyDescent="0.3">
      <c r="A29" s="53"/>
      <c r="B29" s="96" t="s">
        <v>120</v>
      </c>
      <c r="C29" s="97"/>
      <c r="D29" s="98"/>
      <c r="E29" s="95"/>
      <c r="F29" s="99" t="s">
        <v>118</v>
      </c>
      <c r="G29" s="105"/>
    </row>
    <row r="30" spans="1:7" ht="15.75" thickBot="1" x14ac:dyDescent="0.3">
      <c r="A30" s="53"/>
      <c r="B30" s="96" t="s">
        <v>120</v>
      </c>
      <c r="C30" s="97"/>
      <c r="D30" s="98"/>
      <c r="E30" s="95"/>
      <c r="F30" s="99" t="s">
        <v>118</v>
      </c>
      <c r="G30" s="105"/>
    </row>
    <row r="31" spans="1:7" x14ac:dyDescent="0.25">
      <c r="A31" s="53"/>
      <c r="B31" s="100" t="s">
        <v>121</v>
      </c>
      <c r="C31" s="53"/>
      <c r="D31" s="53"/>
      <c r="E31" s="53"/>
      <c r="F31" s="53"/>
      <c r="G31" s="53"/>
    </row>
    <row r="32" spans="1:7" x14ac:dyDescent="0.25">
      <c r="A32" s="53"/>
      <c r="B32" s="53"/>
      <c r="C32" s="53"/>
      <c r="D32" s="53"/>
      <c r="E32" s="53"/>
      <c r="F32" s="53"/>
      <c r="G32" s="53"/>
    </row>
    <row r="33" spans="1:7" x14ac:dyDescent="0.25">
      <c r="A33" s="53"/>
      <c r="B33" s="53"/>
      <c r="C33" s="53"/>
      <c r="D33" s="53"/>
      <c r="E33" s="53"/>
      <c r="F33" s="53"/>
      <c r="G33" s="53"/>
    </row>
    <row r="34" spans="1:7" ht="14.45" customHeight="1" x14ac:dyDescent="0.25">
      <c r="A34" s="53"/>
      <c r="B34" s="118" t="s">
        <v>123</v>
      </c>
      <c r="C34" s="118"/>
      <c r="D34" s="118"/>
      <c r="E34" s="118"/>
      <c r="F34" s="118"/>
      <c r="G34" s="118"/>
    </row>
    <row r="35" spans="1:7" x14ac:dyDescent="0.25">
      <c r="A35" s="53"/>
      <c r="B35" s="118"/>
      <c r="C35" s="118"/>
      <c r="D35" s="118"/>
      <c r="E35" s="118"/>
      <c r="F35" s="118"/>
      <c r="G35" s="118"/>
    </row>
    <row r="36" spans="1:7" x14ac:dyDescent="0.25">
      <c r="A36" s="53"/>
      <c r="B36" s="118"/>
      <c r="C36" s="118"/>
      <c r="D36" s="118"/>
      <c r="E36" s="118"/>
      <c r="F36" s="118"/>
      <c r="G36" s="118"/>
    </row>
    <row r="40" spans="1:7" x14ac:dyDescent="0.25">
      <c r="B40" s="44"/>
    </row>
  </sheetData>
  <mergeCells count="2">
    <mergeCell ref="B34:G36"/>
    <mergeCell ref="F26:G26"/>
  </mergeCells>
  <pageMargins left="0.7" right="0.7" top="0.78740157499999996" bottom="0.78740157499999996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3EB9A-8DA0-486F-86DC-F0FE4D990A60}">
  <dimension ref="A1:G36"/>
  <sheetViews>
    <sheetView zoomScaleNormal="100" workbookViewId="0">
      <selection activeCell="H30" sqref="H30"/>
    </sheetView>
  </sheetViews>
  <sheetFormatPr baseColWidth="10" defaultRowHeight="15" x14ac:dyDescent="0.25"/>
  <cols>
    <col min="4" max="4" width="15.28515625" customWidth="1"/>
    <col min="5" max="5" width="5.42578125" customWidth="1"/>
    <col min="6" max="7" width="16.140625" customWidth="1"/>
  </cols>
  <sheetData>
    <row r="1" spans="1:7" ht="18" x14ac:dyDescent="0.25">
      <c r="A1" s="52" t="s">
        <v>87</v>
      </c>
      <c r="B1" s="53" t="s">
        <v>88</v>
      </c>
      <c r="C1" s="53"/>
      <c r="D1" s="53"/>
      <c r="E1" s="53"/>
      <c r="F1" s="53"/>
      <c r="G1" s="53"/>
    </row>
    <row r="2" spans="1:7" ht="18" x14ac:dyDescent="0.25">
      <c r="A2" s="52"/>
      <c r="B2" s="53" t="s">
        <v>127</v>
      </c>
      <c r="C2" s="53"/>
      <c r="D2" s="53"/>
      <c r="E2" s="53"/>
      <c r="F2" s="53"/>
      <c r="G2" s="53"/>
    </row>
    <row r="3" spans="1:7" ht="18" x14ac:dyDescent="0.25">
      <c r="A3" s="54"/>
      <c r="B3" s="53"/>
      <c r="C3" s="53"/>
      <c r="D3" s="53"/>
      <c r="E3" s="53"/>
      <c r="F3" s="53"/>
      <c r="G3" s="53"/>
    </row>
    <row r="4" spans="1:7" x14ac:dyDescent="0.25">
      <c r="A4" s="53"/>
      <c r="B4" s="53" t="s">
        <v>91</v>
      </c>
      <c r="C4" s="53"/>
      <c r="D4" s="55" t="s">
        <v>92</v>
      </c>
      <c r="E4" s="53"/>
      <c r="F4" s="53"/>
      <c r="G4" s="53"/>
    </row>
    <row r="5" spans="1:7" x14ac:dyDescent="0.25">
      <c r="A5" s="53"/>
      <c r="B5" s="53" t="s">
        <v>93</v>
      </c>
      <c r="C5" s="53"/>
      <c r="D5" s="56">
        <v>223008</v>
      </c>
      <c r="E5" s="53"/>
      <c r="F5" s="53"/>
      <c r="G5" s="53"/>
    </row>
    <row r="6" spans="1:7" x14ac:dyDescent="0.25">
      <c r="A6" s="53"/>
      <c r="B6" s="53" t="s">
        <v>94</v>
      </c>
      <c r="C6" s="53"/>
      <c r="D6" s="55" t="s">
        <v>95</v>
      </c>
      <c r="E6" s="53"/>
      <c r="F6" s="53"/>
      <c r="G6" s="53"/>
    </row>
    <row r="7" spans="1:7" ht="15.75" thickBot="1" x14ac:dyDescent="0.3">
      <c r="A7" s="53"/>
      <c r="B7" s="53"/>
      <c r="C7" s="53"/>
      <c r="D7" s="53"/>
      <c r="E7" s="53"/>
      <c r="F7" s="53"/>
      <c r="G7" s="53"/>
    </row>
    <row r="8" spans="1:7" ht="58.5" customHeight="1" x14ac:dyDescent="0.25">
      <c r="A8" s="53"/>
      <c r="B8" s="57" t="s">
        <v>96</v>
      </c>
      <c r="C8" s="58"/>
      <c r="D8" s="58" t="s">
        <v>97</v>
      </c>
      <c r="E8" s="59"/>
      <c r="F8" s="60" t="s">
        <v>98</v>
      </c>
      <c r="G8" s="61" t="s">
        <v>99</v>
      </c>
    </row>
    <row r="9" spans="1:7" x14ac:dyDescent="0.25">
      <c r="A9" s="53"/>
      <c r="B9" s="67" t="s">
        <v>100</v>
      </c>
      <c r="C9" s="68"/>
      <c r="D9" s="130">
        <v>0.02</v>
      </c>
      <c r="E9" s="147"/>
      <c r="F9" s="137">
        <v>0.02</v>
      </c>
      <c r="G9" s="102"/>
    </row>
    <row r="10" spans="1:7" ht="15.75" thickBot="1" x14ac:dyDescent="0.3">
      <c r="A10" s="53"/>
      <c r="B10" s="72" t="s">
        <v>101</v>
      </c>
      <c r="C10" s="73"/>
      <c r="D10" s="125">
        <v>0.09</v>
      </c>
      <c r="E10" s="148"/>
      <c r="F10" s="138">
        <v>0.09</v>
      </c>
      <c r="G10" s="103"/>
    </row>
    <row r="11" spans="1:7" x14ac:dyDescent="0.25">
      <c r="A11" s="53"/>
      <c r="B11" s="62" t="s">
        <v>102</v>
      </c>
      <c r="C11" s="63"/>
      <c r="D11" s="124">
        <v>0.17</v>
      </c>
      <c r="E11" s="149"/>
      <c r="F11" s="139">
        <v>0.17</v>
      </c>
      <c r="G11" s="101"/>
    </row>
    <row r="12" spans="1:7" ht="15.75" thickBot="1" x14ac:dyDescent="0.3">
      <c r="A12" s="53"/>
      <c r="B12" s="72" t="s">
        <v>103</v>
      </c>
      <c r="C12" s="73"/>
      <c r="D12" s="125">
        <v>0.02</v>
      </c>
      <c r="E12" s="148"/>
      <c r="F12" s="138">
        <v>0</v>
      </c>
      <c r="G12" s="103"/>
    </row>
    <row r="13" spans="1:7" x14ac:dyDescent="0.25">
      <c r="A13" s="53"/>
      <c r="B13" s="62" t="s">
        <v>104</v>
      </c>
      <c r="C13" s="63"/>
      <c r="D13" s="131" t="s">
        <v>105</v>
      </c>
      <c r="E13" s="149"/>
      <c r="F13" s="139">
        <v>0.22</v>
      </c>
      <c r="G13" s="101"/>
    </row>
    <row r="14" spans="1:7" ht="15.75" thickBot="1" x14ac:dyDescent="0.3">
      <c r="A14" s="53"/>
      <c r="B14" s="72" t="s">
        <v>106</v>
      </c>
      <c r="C14" s="73"/>
      <c r="D14" s="125">
        <v>7.0000000000000007E-2</v>
      </c>
      <c r="E14" s="148"/>
      <c r="F14" s="138">
        <v>7.0000000000000007E-2</v>
      </c>
      <c r="G14" s="103"/>
    </row>
    <row r="15" spans="1:7" x14ac:dyDescent="0.25">
      <c r="A15" s="53"/>
      <c r="B15" s="62" t="s">
        <v>107</v>
      </c>
      <c r="C15" s="63"/>
      <c r="D15" s="124">
        <v>0.05</v>
      </c>
      <c r="E15" s="149"/>
      <c r="F15" s="140">
        <v>4.7500000000000001E-2</v>
      </c>
      <c r="G15" s="101"/>
    </row>
    <row r="16" spans="1:7" ht="15.75" thickBot="1" x14ac:dyDescent="0.3">
      <c r="A16" s="53"/>
      <c r="B16" s="72" t="s">
        <v>108</v>
      </c>
      <c r="C16" s="73"/>
      <c r="D16" s="125">
        <v>0.35</v>
      </c>
      <c r="E16" s="148"/>
      <c r="F16" s="138">
        <v>0.35</v>
      </c>
      <c r="G16" s="103"/>
    </row>
    <row r="17" spans="1:7" ht="15.75" thickBot="1" x14ac:dyDescent="0.3">
      <c r="A17" s="53"/>
      <c r="B17" s="72" t="s">
        <v>129</v>
      </c>
      <c r="C17" s="73"/>
      <c r="D17" s="132" t="s">
        <v>130</v>
      </c>
      <c r="E17" s="150"/>
      <c r="F17" s="141">
        <v>0.96750000000000003</v>
      </c>
      <c r="G17" s="103"/>
    </row>
    <row r="18" spans="1:7" ht="15.75" thickBot="1" x14ac:dyDescent="0.3">
      <c r="A18" s="53"/>
      <c r="B18" s="75" t="s">
        <v>109</v>
      </c>
      <c r="C18" s="76"/>
      <c r="D18" s="76"/>
      <c r="E18" s="95"/>
      <c r="F18" s="142"/>
      <c r="G18" s="104"/>
    </row>
    <row r="19" spans="1:7" ht="39" customHeight="1" x14ac:dyDescent="0.25">
      <c r="A19" s="53"/>
      <c r="B19" s="119" t="s">
        <v>124</v>
      </c>
      <c r="C19" s="129"/>
      <c r="D19" s="133" t="s">
        <v>110</v>
      </c>
      <c r="E19" s="95"/>
      <c r="F19" s="143"/>
      <c r="G19" s="101"/>
    </row>
    <row r="20" spans="1:7" ht="15" customHeight="1" thickBot="1" x14ac:dyDescent="0.3">
      <c r="A20" s="53"/>
      <c r="B20" s="80" t="s">
        <v>111</v>
      </c>
      <c r="C20" s="81"/>
      <c r="D20" s="81"/>
      <c r="E20" s="95"/>
      <c r="F20" s="144"/>
      <c r="G20" s="105"/>
    </row>
    <row r="21" spans="1:7" x14ac:dyDescent="0.25">
      <c r="A21" s="53"/>
      <c r="B21" s="84" t="s">
        <v>112</v>
      </c>
      <c r="C21" s="53"/>
      <c r="D21" s="134" t="s">
        <v>110</v>
      </c>
      <c r="E21" s="95"/>
      <c r="F21" s="143"/>
      <c r="G21" s="101"/>
    </row>
    <row r="22" spans="1:7" ht="29.25" customHeight="1" thickBot="1" x14ac:dyDescent="0.3">
      <c r="A22" s="53"/>
      <c r="B22" s="84" t="s">
        <v>113</v>
      </c>
      <c r="C22" s="53"/>
      <c r="D22" s="135"/>
      <c r="E22" s="95"/>
      <c r="F22" s="145"/>
      <c r="G22" s="106"/>
    </row>
    <row r="23" spans="1:7" ht="15.75" thickBot="1" x14ac:dyDescent="0.3">
      <c r="A23" s="53"/>
      <c r="B23" s="87" t="s">
        <v>114</v>
      </c>
      <c r="C23" s="88"/>
      <c r="D23" s="136">
        <v>0.19</v>
      </c>
      <c r="E23" s="95"/>
      <c r="F23" s="146"/>
      <c r="G23" s="107"/>
    </row>
    <row r="24" spans="1:7" ht="15.75" thickBot="1" x14ac:dyDescent="0.3">
      <c r="A24" s="53"/>
      <c r="B24" s="91" t="s">
        <v>115</v>
      </c>
      <c r="C24" s="81"/>
      <c r="D24" s="81"/>
      <c r="E24" s="151"/>
      <c r="F24" s="144"/>
      <c r="G24" s="105"/>
    </row>
    <row r="25" spans="1:7" x14ac:dyDescent="0.25">
      <c r="A25" s="53"/>
      <c r="B25" s="53"/>
      <c r="C25" s="53"/>
      <c r="D25" s="53"/>
      <c r="E25" s="53"/>
      <c r="F25" s="53"/>
      <c r="G25" s="53"/>
    </row>
    <row r="26" spans="1:7" x14ac:dyDescent="0.25">
      <c r="A26" s="53"/>
      <c r="B26" s="92" t="s">
        <v>116</v>
      </c>
      <c r="C26" s="93"/>
      <c r="D26" s="94"/>
      <c r="E26" s="95"/>
      <c r="F26" s="116"/>
      <c r="G26" s="117"/>
    </row>
    <row r="27" spans="1:7" ht="15.75" thickBot="1" x14ac:dyDescent="0.3">
      <c r="A27" s="53"/>
      <c r="B27" s="96" t="s">
        <v>117</v>
      </c>
      <c r="C27" s="97"/>
      <c r="D27" s="98"/>
      <c r="E27" s="95"/>
      <c r="F27" s="99" t="s">
        <v>118</v>
      </c>
      <c r="G27" s="105"/>
    </row>
    <row r="28" spans="1:7" ht="15.75" thickBot="1" x14ac:dyDescent="0.3">
      <c r="A28" s="53"/>
      <c r="B28" s="96" t="s">
        <v>119</v>
      </c>
      <c r="C28" s="97"/>
      <c r="D28" s="98"/>
      <c r="E28" s="95"/>
      <c r="F28" s="99" t="s">
        <v>118</v>
      </c>
      <c r="G28" s="105"/>
    </row>
    <row r="29" spans="1:7" ht="15.75" thickBot="1" x14ac:dyDescent="0.3">
      <c r="A29" s="53"/>
      <c r="B29" s="96" t="s">
        <v>120</v>
      </c>
      <c r="C29" s="97"/>
      <c r="D29" s="98"/>
      <c r="E29" s="95"/>
      <c r="F29" s="99" t="s">
        <v>118</v>
      </c>
      <c r="G29" s="105"/>
    </row>
    <row r="30" spans="1:7" ht="15.75" thickBot="1" x14ac:dyDescent="0.3">
      <c r="A30" s="53"/>
      <c r="B30" s="96" t="s">
        <v>120</v>
      </c>
      <c r="C30" s="97"/>
      <c r="D30" s="98"/>
      <c r="E30" s="95"/>
      <c r="F30" s="99" t="s">
        <v>118</v>
      </c>
      <c r="G30" s="105"/>
    </row>
    <row r="31" spans="1:7" x14ac:dyDescent="0.25">
      <c r="A31" s="53"/>
      <c r="B31" s="100" t="s">
        <v>121</v>
      </c>
      <c r="C31" s="53"/>
      <c r="D31" s="53"/>
      <c r="E31" s="53"/>
      <c r="F31" s="53"/>
      <c r="G31" s="53"/>
    </row>
    <row r="32" spans="1:7" x14ac:dyDescent="0.25">
      <c r="A32" s="53"/>
      <c r="B32" s="53"/>
      <c r="C32" s="53"/>
      <c r="D32" s="53"/>
      <c r="E32" s="53"/>
      <c r="F32" s="53"/>
      <c r="G32" s="53"/>
    </row>
    <row r="33" spans="1:7" x14ac:dyDescent="0.25">
      <c r="A33" s="53"/>
      <c r="B33" s="53"/>
      <c r="C33" s="53"/>
      <c r="D33" s="53"/>
      <c r="E33" s="53"/>
      <c r="F33" s="53"/>
      <c r="G33" s="53"/>
    </row>
    <row r="34" spans="1:7" x14ac:dyDescent="0.25">
      <c r="A34" s="53"/>
      <c r="B34" s="118" t="s">
        <v>123</v>
      </c>
      <c r="C34" s="118"/>
      <c r="D34" s="118"/>
      <c r="E34" s="118"/>
      <c r="F34" s="118"/>
      <c r="G34" s="118"/>
    </row>
    <row r="35" spans="1:7" x14ac:dyDescent="0.25">
      <c r="A35" s="53"/>
      <c r="B35" s="118"/>
      <c r="C35" s="118"/>
      <c r="D35" s="118"/>
      <c r="E35" s="118"/>
      <c r="F35" s="118"/>
      <c r="G35" s="118"/>
    </row>
    <row r="36" spans="1:7" x14ac:dyDescent="0.25">
      <c r="A36" s="53"/>
      <c r="B36" s="118"/>
      <c r="C36" s="118"/>
      <c r="D36" s="118"/>
      <c r="E36" s="118"/>
      <c r="F36" s="118"/>
      <c r="G36" s="118"/>
    </row>
  </sheetData>
  <mergeCells count="3">
    <mergeCell ref="B19:C19"/>
    <mergeCell ref="B34:G36"/>
    <mergeCell ref="F26:G26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04650-2CE5-4A86-84CF-E37C05BB7189}">
  <dimension ref="A1:G36"/>
  <sheetViews>
    <sheetView zoomScaleNormal="100" workbookViewId="0">
      <selection activeCell="F22" sqref="F22"/>
    </sheetView>
  </sheetViews>
  <sheetFormatPr baseColWidth="10" defaultRowHeight="15" x14ac:dyDescent="0.25"/>
  <cols>
    <col min="4" max="4" width="15.28515625" customWidth="1"/>
    <col min="5" max="5" width="6.5703125" customWidth="1"/>
    <col min="6" max="7" width="16.140625" customWidth="1"/>
  </cols>
  <sheetData>
    <row r="1" spans="1:7" ht="18" x14ac:dyDescent="0.25">
      <c r="A1" s="52" t="s">
        <v>87</v>
      </c>
      <c r="B1" s="53" t="s">
        <v>88</v>
      </c>
      <c r="C1" s="53"/>
      <c r="D1" s="53"/>
      <c r="E1" s="53"/>
      <c r="F1" s="53"/>
      <c r="G1" s="53"/>
    </row>
    <row r="2" spans="1:7" ht="18" x14ac:dyDescent="0.25">
      <c r="A2" s="52"/>
      <c r="B2" s="53" t="s">
        <v>128</v>
      </c>
      <c r="C2" s="53"/>
      <c r="D2" s="53"/>
      <c r="E2" s="53"/>
      <c r="F2" s="53"/>
      <c r="G2" s="53"/>
    </row>
    <row r="3" spans="1:7" ht="18" x14ac:dyDescent="0.25">
      <c r="A3" s="54"/>
      <c r="B3" s="53"/>
      <c r="C3" s="53"/>
      <c r="D3" s="53"/>
      <c r="E3" s="53"/>
      <c r="F3" s="53"/>
      <c r="G3" s="53"/>
    </row>
    <row r="4" spans="1:7" x14ac:dyDescent="0.25">
      <c r="A4" s="53"/>
      <c r="B4" s="53" t="s">
        <v>91</v>
      </c>
      <c r="C4" s="53"/>
      <c r="D4" s="55" t="s">
        <v>92</v>
      </c>
      <c r="E4" s="53"/>
      <c r="F4" s="53"/>
      <c r="G4" s="53"/>
    </row>
    <row r="5" spans="1:7" x14ac:dyDescent="0.25">
      <c r="A5" s="53"/>
      <c r="B5" s="53" t="s">
        <v>93</v>
      </c>
      <c r="C5" s="53"/>
      <c r="D5" s="111">
        <v>38784</v>
      </c>
      <c r="E5" s="53"/>
      <c r="F5" s="53"/>
      <c r="G5" s="53"/>
    </row>
    <row r="6" spans="1:7" x14ac:dyDescent="0.25">
      <c r="A6" s="53"/>
      <c r="B6" s="53" t="s">
        <v>94</v>
      </c>
      <c r="C6" s="53"/>
      <c r="D6" s="55" t="s">
        <v>95</v>
      </c>
      <c r="E6" s="53"/>
      <c r="F6" s="53"/>
      <c r="G6" s="53"/>
    </row>
    <row r="7" spans="1:7" ht="15.75" thickBot="1" x14ac:dyDescent="0.3">
      <c r="A7" s="53"/>
      <c r="B7" s="53"/>
      <c r="C7" s="53"/>
      <c r="D7" s="53"/>
      <c r="E7" s="53"/>
      <c r="F7" s="53"/>
      <c r="G7" s="53"/>
    </row>
    <row r="8" spans="1:7" ht="43.5" x14ac:dyDescent="0.25">
      <c r="A8" s="53"/>
      <c r="B8" s="57" t="s">
        <v>96</v>
      </c>
      <c r="C8" s="58"/>
      <c r="D8" s="58" t="s">
        <v>97</v>
      </c>
      <c r="E8" s="59"/>
      <c r="F8" s="60" t="s">
        <v>98</v>
      </c>
      <c r="G8" s="61" t="s">
        <v>99</v>
      </c>
    </row>
    <row r="9" spans="1:7" x14ac:dyDescent="0.25">
      <c r="A9" s="53"/>
      <c r="B9" s="67" t="s">
        <v>100</v>
      </c>
      <c r="C9" s="68"/>
      <c r="D9" s="69">
        <v>0.02</v>
      </c>
      <c r="E9" s="120"/>
      <c r="F9" s="70">
        <v>0.02</v>
      </c>
      <c r="G9" s="102"/>
    </row>
    <row r="10" spans="1:7" ht="15.75" thickBot="1" x14ac:dyDescent="0.3">
      <c r="A10" s="53"/>
      <c r="B10" s="72" t="s">
        <v>101</v>
      </c>
      <c r="C10" s="73"/>
      <c r="D10" s="121">
        <v>0.09</v>
      </c>
      <c r="E10" s="122"/>
      <c r="F10" s="123">
        <v>0.09</v>
      </c>
      <c r="G10" s="103"/>
    </row>
    <row r="11" spans="1:7" x14ac:dyDescent="0.25">
      <c r="A11" s="53"/>
      <c r="B11" s="62" t="s">
        <v>102</v>
      </c>
      <c r="C11" s="63"/>
      <c r="D11" s="64">
        <v>0.17</v>
      </c>
      <c r="E11" s="126"/>
      <c r="F11" s="66">
        <v>0.17</v>
      </c>
      <c r="G11" s="101"/>
    </row>
    <row r="12" spans="1:7" ht="15.75" thickBot="1" x14ac:dyDescent="0.3">
      <c r="A12" s="53"/>
      <c r="B12" s="72" t="s">
        <v>103</v>
      </c>
      <c r="C12" s="73"/>
      <c r="D12" s="121">
        <v>0.02</v>
      </c>
      <c r="E12" s="122"/>
      <c r="F12" s="123">
        <v>0</v>
      </c>
      <c r="G12" s="103"/>
    </row>
    <row r="13" spans="1:7" x14ac:dyDescent="0.25">
      <c r="A13" s="53"/>
      <c r="B13" s="62" t="s">
        <v>104</v>
      </c>
      <c r="C13" s="63"/>
      <c r="D13" s="127" t="s">
        <v>105</v>
      </c>
      <c r="E13" s="126"/>
      <c r="F13" s="66">
        <v>0.22</v>
      </c>
      <c r="G13" s="101"/>
    </row>
    <row r="14" spans="1:7" ht="15.75" thickBot="1" x14ac:dyDescent="0.3">
      <c r="A14" s="53"/>
      <c r="B14" s="72" t="s">
        <v>106</v>
      </c>
      <c r="C14" s="73"/>
      <c r="D14" s="121">
        <v>7.0000000000000007E-2</v>
      </c>
      <c r="E14" s="122"/>
      <c r="F14" s="123">
        <v>7.0000000000000007E-2</v>
      </c>
      <c r="G14" s="103"/>
    </row>
    <row r="15" spans="1:7" x14ac:dyDescent="0.25">
      <c r="A15" s="53"/>
      <c r="B15" s="62" t="s">
        <v>107</v>
      </c>
      <c r="C15" s="63"/>
      <c r="D15" s="64">
        <v>0.05</v>
      </c>
      <c r="E15" s="126"/>
      <c r="F15" s="128">
        <v>4.7500000000000001E-2</v>
      </c>
      <c r="G15" s="101"/>
    </row>
    <row r="16" spans="1:7" ht="15.75" thickBot="1" x14ac:dyDescent="0.3">
      <c r="A16" s="53"/>
      <c r="B16" s="72" t="s">
        <v>108</v>
      </c>
      <c r="C16" s="73"/>
      <c r="D16" s="121">
        <v>0.35</v>
      </c>
      <c r="E16" s="122"/>
      <c r="F16" s="123">
        <v>0.35</v>
      </c>
      <c r="G16" s="103"/>
    </row>
    <row r="17" spans="1:7" ht="15.75" thickBot="1" x14ac:dyDescent="0.3">
      <c r="A17" s="53"/>
      <c r="B17" s="72" t="s">
        <v>129</v>
      </c>
      <c r="C17" s="73"/>
      <c r="D17" s="74" t="s">
        <v>130</v>
      </c>
      <c r="E17" s="65"/>
      <c r="F17" s="71">
        <v>0.96750000000000003</v>
      </c>
      <c r="G17" s="103"/>
    </row>
    <row r="18" spans="1:7" ht="15.75" thickBot="1" x14ac:dyDescent="0.3">
      <c r="A18" s="53"/>
      <c r="B18" s="75" t="s">
        <v>109</v>
      </c>
      <c r="C18" s="76"/>
      <c r="D18" s="77"/>
      <c r="E18" s="53"/>
      <c r="F18" s="78"/>
      <c r="G18" s="104"/>
    </row>
    <row r="19" spans="1:7" ht="72" x14ac:dyDescent="0.25">
      <c r="A19" s="53"/>
      <c r="B19" s="110" t="s">
        <v>124</v>
      </c>
      <c r="C19" s="76"/>
      <c r="D19" s="108" t="s">
        <v>110</v>
      </c>
      <c r="E19" s="53"/>
      <c r="F19" s="79"/>
      <c r="G19" s="101"/>
    </row>
    <row r="20" spans="1:7" ht="15" customHeight="1" thickBot="1" x14ac:dyDescent="0.3">
      <c r="A20" s="53"/>
      <c r="B20" s="80" t="s">
        <v>111</v>
      </c>
      <c r="C20" s="81"/>
      <c r="D20" s="82"/>
      <c r="E20" s="53"/>
      <c r="F20" s="83"/>
      <c r="G20" s="105"/>
    </row>
    <row r="21" spans="1:7" x14ac:dyDescent="0.25">
      <c r="A21" s="53"/>
      <c r="B21" s="84" t="s">
        <v>112</v>
      </c>
      <c r="C21" s="53"/>
      <c r="D21" s="109" t="s">
        <v>110</v>
      </c>
      <c r="E21" s="53"/>
      <c r="F21" s="79"/>
      <c r="G21" s="101"/>
    </row>
    <row r="22" spans="1:7" ht="29.25" customHeight="1" thickBot="1" x14ac:dyDescent="0.3">
      <c r="A22" s="53"/>
      <c r="B22" s="84" t="s">
        <v>113</v>
      </c>
      <c r="C22" s="53"/>
      <c r="D22" s="85"/>
      <c r="E22" s="53"/>
      <c r="F22" s="86"/>
      <c r="G22" s="106"/>
    </row>
    <row r="23" spans="1:7" ht="15.75" thickBot="1" x14ac:dyDescent="0.3">
      <c r="A23" s="53"/>
      <c r="B23" s="87" t="s">
        <v>114</v>
      </c>
      <c r="C23" s="88"/>
      <c r="D23" s="89">
        <v>0.19</v>
      </c>
      <c r="E23" s="53"/>
      <c r="F23" s="90"/>
      <c r="G23" s="107"/>
    </row>
    <row r="24" spans="1:7" ht="15.75" thickBot="1" x14ac:dyDescent="0.3">
      <c r="A24" s="53"/>
      <c r="B24" s="91" t="s">
        <v>115</v>
      </c>
      <c r="C24" s="81"/>
      <c r="D24" s="82"/>
      <c r="E24" s="53"/>
      <c r="F24" s="83"/>
      <c r="G24" s="105"/>
    </row>
    <row r="25" spans="1:7" x14ac:dyDescent="0.25">
      <c r="A25" s="53"/>
      <c r="B25" s="53"/>
      <c r="C25" s="53"/>
      <c r="D25" s="53"/>
      <c r="E25" s="53"/>
      <c r="F25" s="53"/>
      <c r="G25" s="53"/>
    </row>
    <row r="26" spans="1:7" x14ac:dyDescent="0.25">
      <c r="A26" s="53"/>
      <c r="B26" s="92" t="s">
        <v>116</v>
      </c>
      <c r="C26" s="93"/>
      <c r="D26" s="94"/>
      <c r="E26" s="95"/>
      <c r="F26" s="116"/>
      <c r="G26" s="117"/>
    </row>
    <row r="27" spans="1:7" ht="15.75" thickBot="1" x14ac:dyDescent="0.3">
      <c r="A27" s="53"/>
      <c r="B27" s="96" t="s">
        <v>117</v>
      </c>
      <c r="C27" s="97"/>
      <c r="D27" s="98"/>
      <c r="E27" s="95"/>
      <c r="F27" s="99" t="s">
        <v>118</v>
      </c>
      <c r="G27" s="105"/>
    </row>
    <row r="28" spans="1:7" ht="15.75" thickBot="1" x14ac:dyDescent="0.3">
      <c r="A28" s="53"/>
      <c r="B28" s="96" t="s">
        <v>119</v>
      </c>
      <c r="C28" s="97"/>
      <c r="D28" s="98"/>
      <c r="E28" s="95"/>
      <c r="F28" s="99" t="s">
        <v>118</v>
      </c>
      <c r="G28" s="105"/>
    </row>
    <row r="29" spans="1:7" ht="15.75" thickBot="1" x14ac:dyDescent="0.3">
      <c r="A29" s="53"/>
      <c r="B29" s="96" t="s">
        <v>120</v>
      </c>
      <c r="C29" s="97"/>
      <c r="D29" s="98"/>
      <c r="E29" s="95"/>
      <c r="F29" s="99" t="s">
        <v>118</v>
      </c>
      <c r="G29" s="105"/>
    </row>
    <row r="30" spans="1:7" ht="15.75" thickBot="1" x14ac:dyDescent="0.3">
      <c r="A30" s="53"/>
      <c r="B30" s="96" t="s">
        <v>120</v>
      </c>
      <c r="C30" s="97"/>
      <c r="D30" s="98"/>
      <c r="E30" s="95"/>
      <c r="F30" s="99" t="s">
        <v>118</v>
      </c>
      <c r="G30" s="105"/>
    </row>
    <row r="31" spans="1:7" x14ac:dyDescent="0.25">
      <c r="A31" s="53"/>
      <c r="B31" s="100" t="s">
        <v>121</v>
      </c>
      <c r="C31" s="53"/>
      <c r="D31" s="53"/>
      <c r="E31" s="53"/>
      <c r="F31" s="53"/>
      <c r="G31" s="53"/>
    </row>
    <row r="32" spans="1:7" x14ac:dyDescent="0.25">
      <c r="A32" s="53"/>
      <c r="B32" s="53"/>
      <c r="C32" s="53"/>
      <c r="D32" s="53"/>
      <c r="E32" s="53"/>
      <c r="F32" s="53"/>
      <c r="G32" s="53"/>
    </row>
    <row r="33" spans="1:7" x14ac:dyDescent="0.25">
      <c r="A33" s="53"/>
      <c r="B33" s="53"/>
      <c r="C33" s="53"/>
      <c r="D33" s="53"/>
      <c r="E33" s="53"/>
      <c r="F33" s="53"/>
      <c r="G33" s="53"/>
    </row>
    <row r="34" spans="1:7" x14ac:dyDescent="0.25">
      <c r="A34" s="53"/>
      <c r="B34" s="118" t="s">
        <v>123</v>
      </c>
      <c r="C34" s="118"/>
      <c r="D34" s="118"/>
      <c r="E34" s="118"/>
      <c r="F34" s="118"/>
      <c r="G34" s="118"/>
    </row>
    <row r="35" spans="1:7" x14ac:dyDescent="0.25">
      <c r="A35" s="53"/>
      <c r="B35" s="118"/>
      <c r="C35" s="118"/>
      <c r="D35" s="118"/>
      <c r="E35" s="118"/>
      <c r="F35" s="118"/>
      <c r="G35" s="118"/>
    </row>
    <row r="36" spans="1:7" x14ac:dyDescent="0.25">
      <c r="A36" s="53"/>
      <c r="B36" s="118"/>
      <c r="C36" s="118"/>
      <c r="D36" s="118"/>
      <c r="E36" s="118"/>
      <c r="F36" s="118"/>
      <c r="G36" s="118"/>
    </row>
  </sheetData>
  <mergeCells count="2">
    <mergeCell ref="B34:G36"/>
    <mergeCell ref="F26:G26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37090-E92E-44A6-87BD-F54CD7FBA8D3}">
  <dimension ref="A1:G36"/>
  <sheetViews>
    <sheetView zoomScaleNormal="100" workbookViewId="0">
      <selection activeCell="F20" sqref="F20"/>
    </sheetView>
  </sheetViews>
  <sheetFormatPr baseColWidth="10" defaultRowHeight="15" x14ac:dyDescent="0.25"/>
  <cols>
    <col min="4" max="4" width="15.28515625" customWidth="1"/>
    <col min="5" max="5" width="7.7109375" customWidth="1"/>
    <col min="6" max="7" width="16.140625" customWidth="1"/>
  </cols>
  <sheetData>
    <row r="1" spans="1:7" ht="18" x14ac:dyDescent="0.25">
      <c r="A1" s="52" t="s">
        <v>87</v>
      </c>
      <c r="B1" s="53" t="s">
        <v>88</v>
      </c>
      <c r="C1" s="53"/>
      <c r="D1" s="53"/>
      <c r="E1" s="53"/>
      <c r="F1" s="53"/>
      <c r="G1" s="53"/>
    </row>
    <row r="2" spans="1:7" ht="18" x14ac:dyDescent="0.25">
      <c r="A2" s="52"/>
      <c r="B2" s="53" t="s">
        <v>126</v>
      </c>
      <c r="C2" s="53"/>
      <c r="D2" s="53"/>
      <c r="E2" s="53"/>
      <c r="F2" s="53"/>
      <c r="G2" s="53"/>
    </row>
    <row r="3" spans="1:7" ht="18" x14ac:dyDescent="0.25">
      <c r="A3" s="54"/>
      <c r="B3" s="53"/>
      <c r="C3" s="53"/>
      <c r="D3" s="53"/>
      <c r="E3" s="53"/>
      <c r="F3" s="53"/>
      <c r="G3" s="53"/>
    </row>
    <row r="4" spans="1:7" x14ac:dyDescent="0.25">
      <c r="A4" s="53"/>
      <c r="B4" s="53" t="s">
        <v>91</v>
      </c>
      <c r="C4" s="53"/>
      <c r="D4" s="55" t="s">
        <v>92</v>
      </c>
      <c r="E4" s="53"/>
      <c r="F4" s="53"/>
      <c r="G4" s="53"/>
    </row>
    <row r="5" spans="1:7" x14ac:dyDescent="0.25">
      <c r="A5" s="53"/>
      <c r="B5" s="53" t="s">
        <v>93</v>
      </c>
      <c r="C5" s="53"/>
      <c r="D5" s="56">
        <v>9696</v>
      </c>
      <c r="E5" s="53"/>
      <c r="F5" s="53"/>
      <c r="G5" s="53"/>
    </row>
    <row r="6" spans="1:7" x14ac:dyDescent="0.25">
      <c r="A6" s="53"/>
      <c r="B6" s="53" t="s">
        <v>94</v>
      </c>
      <c r="C6" s="53"/>
      <c r="D6" s="55" t="s">
        <v>95</v>
      </c>
      <c r="E6" s="53"/>
      <c r="F6" s="53"/>
      <c r="G6" s="53"/>
    </row>
    <row r="7" spans="1:7" ht="15.75" thickBot="1" x14ac:dyDescent="0.3">
      <c r="A7" s="53"/>
      <c r="B7" s="53"/>
      <c r="C7" s="53"/>
      <c r="D7" s="53"/>
      <c r="E7" s="53"/>
      <c r="F7" s="53"/>
      <c r="G7" s="53"/>
    </row>
    <row r="8" spans="1:7" ht="43.5" x14ac:dyDescent="0.25">
      <c r="A8" s="53"/>
      <c r="B8" s="57" t="s">
        <v>96</v>
      </c>
      <c r="C8" s="58"/>
      <c r="D8" s="58" t="s">
        <v>97</v>
      </c>
      <c r="E8" s="59"/>
      <c r="F8" s="60" t="s">
        <v>98</v>
      </c>
      <c r="G8" s="61" t="s">
        <v>99</v>
      </c>
    </row>
    <row r="9" spans="1:7" x14ac:dyDescent="0.25">
      <c r="A9" s="53"/>
      <c r="B9" s="67" t="s">
        <v>100</v>
      </c>
      <c r="C9" s="68"/>
      <c r="D9" s="69">
        <v>0.02</v>
      </c>
      <c r="E9" s="120"/>
      <c r="F9" s="70">
        <v>0.02</v>
      </c>
      <c r="G9" s="102"/>
    </row>
    <row r="10" spans="1:7" ht="15.75" thickBot="1" x14ac:dyDescent="0.3">
      <c r="A10" s="53"/>
      <c r="B10" s="72" t="s">
        <v>101</v>
      </c>
      <c r="C10" s="73"/>
      <c r="D10" s="121">
        <v>0.09</v>
      </c>
      <c r="E10" s="122"/>
      <c r="F10" s="123">
        <v>0.09</v>
      </c>
      <c r="G10" s="103"/>
    </row>
    <row r="11" spans="1:7" x14ac:dyDescent="0.25">
      <c r="A11" s="53"/>
      <c r="B11" s="62" t="s">
        <v>102</v>
      </c>
      <c r="C11" s="63"/>
      <c r="D11" s="64">
        <v>0.17</v>
      </c>
      <c r="E11" s="126"/>
      <c r="F11" s="66">
        <v>0.17</v>
      </c>
      <c r="G11" s="101"/>
    </row>
    <row r="12" spans="1:7" ht="15.75" thickBot="1" x14ac:dyDescent="0.3">
      <c r="A12" s="53"/>
      <c r="B12" s="72" t="s">
        <v>103</v>
      </c>
      <c r="C12" s="73"/>
      <c r="D12" s="121">
        <v>0.02</v>
      </c>
      <c r="E12" s="122"/>
      <c r="F12" s="123">
        <v>0</v>
      </c>
      <c r="G12" s="103"/>
    </row>
    <row r="13" spans="1:7" x14ac:dyDescent="0.25">
      <c r="A13" s="53"/>
      <c r="B13" s="62" t="s">
        <v>104</v>
      </c>
      <c r="C13" s="63"/>
      <c r="D13" s="127" t="s">
        <v>105</v>
      </c>
      <c r="E13" s="126"/>
      <c r="F13" s="66">
        <v>0.22</v>
      </c>
      <c r="G13" s="101"/>
    </row>
    <row r="14" spans="1:7" ht="15.75" thickBot="1" x14ac:dyDescent="0.3">
      <c r="A14" s="53"/>
      <c r="B14" s="72" t="s">
        <v>106</v>
      </c>
      <c r="C14" s="73"/>
      <c r="D14" s="121">
        <v>7.0000000000000007E-2</v>
      </c>
      <c r="E14" s="122"/>
      <c r="F14" s="123">
        <v>7.0000000000000007E-2</v>
      </c>
      <c r="G14" s="103"/>
    </row>
    <row r="15" spans="1:7" x14ac:dyDescent="0.25">
      <c r="A15" s="53"/>
      <c r="B15" s="62" t="s">
        <v>107</v>
      </c>
      <c r="C15" s="63"/>
      <c r="D15" s="64">
        <v>0.05</v>
      </c>
      <c r="E15" s="126"/>
      <c r="F15" s="128">
        <v>4.7500000000000001E-2</v>
      </c>
      <c r="G15" s="101"/>
    </row>
    <row r="16" spans="1:7" ht="15.75" thickBot="1" x14ac:dyDescent="0.3">
      <c r="A16" s="53"/>
      <c r="B16" s="72" t="s">
        <v>108</v>
      </c>
      <c r="C16" s="73"/>
      <c r="D16" s="121">
        <v>0.35</v>
      </c>
      <c r="E16" s="122"/>
      <c r="F16" s="123">
        <v>0.35</v>
      </c>
      <c r="G16" s="103"/>
    </row>
    <row r="17" spans="1:7" ht="15.75" thickBot="1" x14ac:dyDescent="0.3">
      <c r="A17" s="53"/>
      <c r="B17" s="72" t="s">
        <v>129</v>
      </c>
      <c r="C17" s="73"/>
      <c r="D17" s="74" t="s">
        <v>130</v>
      </c>
      <c r="E17" s="65"/>
      <c r="F17" s="71">
        <v>0.96750000000000003</v>
      </c>
      <c r="G17" s="103"/>
    </row>
    <row r="18" spans="1:7" ht="15.75" thickBot="1" x14ac:dyDescent="0.3">
      <c r="A18" s="53"/>
      <c r="B18" s="75" t="s">
        <v>109</v>
      </c>
      <c r="C18" s="76"/>
      <c r="D18" s="77"/>
      <c r="E18" s="53"/>
      <c r="F18" s="78"/>
      <c r="G18" s="104"/>
    </row>
    <row r="19" spans="1:7" ht="38.25" customHeight="1" x14ac:dyDescent="0.25">
      <c r="A19" s="53"/>
      <c r="B19" s="119" t="s">
        <v>124</v>
      </c>
      <c r="C19" s="129"/>
      <c r="D19" s="108" t="s">
        <v>110</v>
      </c>
      <c r="E19" s="53"/>
      <c r="F19" s="79"/>
      <c r="G19" s="101"/>
    </row>
    <row r="20" spans="1:7" ht="15" customHeight="1" thickBot="1" x14ac:dyDescent="0.3">
      <c r="A20" s="53"/>
      <c r="B20" s="80" t="s">
        <v>111</v>
      </c>
      <c r="C20" s="81"/>
      <c r="D20" s="82"/>
      <c r="E20" s="53"/>
      <c r="F20" s="83"/>
      <c r="G20" s="105"/>
    </row>
    <row r="21" spans="1:7" x14ac:dyDescent="0.25">
      <c r="A21" s="53"/>
      <c r="B21" s="84" t="s">
        <v>112</v>
      </c>
      <c r="C21" s="53"/>
      <c r="D21" s="109" t="s">
        <v>110</v>
      </c>
      <c r="E21" s="53"/>
      <c r="F21" s="79"/>
      <c r="G21" s="101"/>
    </row>
    <row r="22" spans="1:7" ht="29.25" customHeight="1" thickBot="1" x14ac:dyDescent="0.3">
      <c r="A22" s="53"/>
      <c r="B22" s="84" t="s">
        <v>113</v>
      </c>
      <c r="C22" s="53"/>
      <c r="D22" s="85"/>
      <c r="E22" s="53"/>
      <c r="F22" s="86"/>
      <c r="G22" s="106"/>
    </row>
    <row r="23" spans="1:7" ht="15.75" thickBot="1" x14ac:dyDescent="0.3">
      <c r="A23" s="53"/>
      <c r="B23" s="87" t="s">
        <v>114</v>
      </c>
      <c r="C23" s="88"/>
      <c r="D23" s="89">
        <v>0.19</v>
      </c>
      <c r="E23" s="53"/>
      <c r="F23" s="90"/>
      <c r="G23" s="107"/>
    </row>
    <row r="24" spans="1:7" ht="15.75" thickBot="1" x14ac:dyDescent="0.3">
      <c r="A24" s="53"/>
      <c r="B24" s="91" t="s">
        <v>115</v>
      </c>
      <c r="C24" s="81"/>
      <c r="D24" s="82"/>
      <c r="E24" s="53"/>
      <c r="F24" s="83"/>
      <c r="G24" s="105"/>
    </row>
    <row r="25" spans="1:7" x14ac:dyDescent="0.25">
      <c r="A25" s="53"/>
      <c r="B25" s="53"/>
      <c r="C25" s="53"/>
      <c r="D25" s="53"/>
      <c r="E25" s="53"/>
      <c r="F25" s="53"/>
      <c r="G25" s="53"/>
    </row>
    <row r="26" spans="1:7" x14ac:dyDescent="0.25">
      <c r="A26" s="53"/>
      <c r="B26" s="92" t="s">
        <v>116</v>
      </c>
      <c r="C26" s="93"/>
      <c r="D26" s="94"/>
      <c r="E26" s="95"/>
      <c r="F26" s="116"/>
      <c r="G26" s="117"/>
    </row>
    <row r="27" spans="1:7" ht="15.75" thickBot="1" x14ac:dyDescent="0.3">
      <c r="A27" s="53"/>
      <c r="B27" s="96" t="s">
        <v>117</v>
      </c>
      <c r="C27" s="97"/>
      <c r="D27" s="98"/>
      <c r="E27" s="95"/>
      <c r="F27" s="99" t="s">
        <v>118</v>
      </c>
      <c r="G27" s="105"/>
    </row>
    <row r="28" spans="1:7" ht="15.75" thickBot="1" x14ac:dyDescent="0.3">
      <c r="A28" s="53"/>
      <c r="B28" s="96" t="s">
        <v>119</v>
      </c>
      <c r="C28" s="97"/>
      <c r="D28" s="98"/>
      <c r="E28" s="95"/>
      <c r="F28" s="99" t="s">
        <v>118</v>
      </c>
      <c r="G28" s="105"/>
    </row>
    <row r="29" spans="1:7" ht="15.75" thickBot="1" x14ac:dyDescent="0.3">
      <c r="A29" s="53"/>
      <c r="B29" s="96" t="s">
        <v>120</v>
      </c>
      <c r="C29" s="97"/>
      <c r="D29" s="98"/>
      <c r="E29" s="95"/>
      <c r="F29" s="99" t="s">
        <v>118</v>
      </c>
      <c r="G29" s="105"/>
    </row>
    <row r="30" spans="1:7" ht="15.75" thickBot="1" x14ac:dyDescent="0.3">
      <c r="A30" s="53"/>
      <c r="B30" s="96" t="s">
        <v>120</v>
      </c>
      <c r="C30" s="97"/>
      <c r="D30" s="98"/>
      <c r="E30" s="95"/>
      <c r="F30" s="99" t="s">
        <v>118</v>
      </c>
      <c r="G30" s="105"/>
    </row>
    <row r="31" spans="1:7" x14ac:dyDescent="0.25">
      <c r="A31" s="53"/>
      <c r="B31" s="100" t="s">
        <v>121</v>
      </c>
      <c r="C31" s="53"/>
      <c r="D31" s="53"/>
      <c r="E31" s="53"/>
      <c r="F31" s="53"/>
      <c r="G31" s="53"/>
    </row>
    <row r="32" spans="1:7" x14ac:dyDescent="0.25">
      <c r="A32" s="53"/>
      <c r="B32" s="53"/>
      <c r="C32" s="53"/>
      <c r="D32" s="53"/>
      <c r="E32" s="53"/>
      <c r="F32" s="53"/>
      <c r="G32" s="53"/>
    </row>
    <row r="33" spans="1:7" x14ac:dyDescent="0.25">
      <c r="A33" s="53"/>
      <c r="B33" s="53"/>
      <c r="C33" s="53"/>
      <c r="D33" s="53"/>
      <c r="E33" s="53"/>
      <c r="F33" s="53"/>
      <c r="G33" s="53"/>
    </row>
    <row r="34" spans="1:7" x14ac:dyDescent="0.25">
      <c r="A34" s="53"/>
      <c r="B34" s="118" t="s">
        <v>123</v>
      </c>
      <c r="C34" s="118"/>
      <c r="D34" s="118"/>
      <c r="E34" s="118"/>
      <c r="F34" s="118"/>
      <c r="G34" s="118"/>
    </row>
    <row r="35" spans="1:7" x14ac:dyDescent="0.25">
      <c r="A35" s="53"/>
      <c r="B35" s="118"/>
      <c r="C35" s="118"/>
      <c r="D35" s="118"/>
      <c r="E35" s="118"/>
      <c r="F35" s="118"/>
      <c r="G35" s="118"/>
    </row>
    <row r="36" spans="1:7" x14ac:dyDescent="0.25">
      <c r="A36" s="53"/>
      <c r="B36" s="118"/>
      <c r="C36" s="118"/>
      <c r="D36" s="118"/>
      <c r="E36" s="118"/>
      <c r="F36" s="118"/>
      <c r="G36" s="118"/>
    </row>
  </sheetData>
  <mergeCells count="3">
    <mergeCell ref="B19:C19"/>
    <mergeCell ref="B34:G36"/>
    <mergeCell ref="F26:G26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69aaf4-ccfe-41c0-a020-be097d420775" xsi:nil="true"/>
    <lcf76f155ced4ddcb4097134ff3c332f xmlns="ef226025-e5a3-446d-b89c-24b686e3e22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B1FEE7EB67B1246B37AF6A6C5854F84" ma:contentTypeVersion="11" ma:contentTypeDescription="Ein neues Dokument erstellen." ma:contentTypeScope="" ma:versionID="f6930eceb1643979509bb6ff4f2121aa">
  <xsd:schema xmlns:xsd="http://www.w3.org/2001/XMLSchema" xmlns:xs="http://www.w3.org/2001/XMLSchema" xmlns:p="http://schemas.microsoft.com/office/2006/metadata/properties" xmlns:ns2="ef226025-e5a3-446d-b89c-24b686e3e227" xmlns:ns3="9d69aaf4-ccfe-41c0-a020-be097d420775" targetNamespace="http://schemas.microsoft.com/office/2006/metadata/properties" ma:root="true" ma:fieldsID="e1877f30c312ad12d37692f93424efed" ns2:_="" ns3:_="">
    <xsd:import namespace="ef226025-e5a3-446d-b89c-24b686e3e227"/>
    <xsd:import namespace="9d69aaf4-ccfe-41c0-a020-be097d4207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226025-e5a3-446d-b89c-24b686e3e2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0fb2c31-fdbe-4913-8767-63247d7668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69aaf4-ccfe-41c0-a020-be097d42077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3954623-e26f-4330-b372-8cdbad9e60be}" ma:internalName="TaxCatchAll" ma:showField="CatchAllData" ma:web="9d69aaf4-ccfe-41c0-a020-be097d4207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879A4A-9341-4241-8EA2-34E0CFC65D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C9DD91-CC9E-414D-80F5-2F25C08FE95E}">
  <ds:schemaRefs>
    <ds:schemaRef ds:uri="http://purl.org/dc/dcmitype/"/>
    <ds:schemaRef ds:uri="http://schemas.microsoft.com/office/2006/metadata/properties"/>
    <ds:schemaRef ds:uri="9d69aaf4-ccfe-41c0-a020-be097d420775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ef226025-e5a3-446d-b89c-24b686e3e227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BB5F39E-33FC-43D2-A891-F3ABDF0BFD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226025-e5a3-446d-b89c-24b686e3e227"/>
    <ds:schemaRef ds:uri="9d69aaf4-ccfe-41c0-a020-be097d4207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4</vt:i4>
      </vt:variant>
    </vt:vector>
  </HeadingPairs>
  <TitlesOfParts>
    <vt:vector size="11" baseType="lpstr">
      <vt:lpstr>LB</vt:lpstr>
      <vt:lpstr>ALG 1 Preisblatt</vt:lpstr>
      <vt:lpstr>ALG 2 Preisblatt</vt:lpstr>
      <vt:lpstr>ALG 3 Preisblatt </vt:lpstr>
      <vt:lpstr>ALG 4 Preisblatt</vt:lpstr>
      <vt:lpstr>ALG 5 Preisblatt</vt:lpstr>
      <vt:lpstr>ALG 8 Preisblatt</vt:lpstr>
      <vt:lpstr>'ALG 1 Preisblatt'!Druckbereich</vt:lpstr>
      <vt:lpstr>'ALG 2 Preisblatt'!Druckbereich</vt:lpstr>
      <vt:lpstr>'ALG 3 Preisblatt '!Druckbereich</vt:lpstr>
      <vt:lpstr>LB!Druckbereich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Sven Rathje</dc:creator>
  <cp:keywords/>
  <dc:description/>
  <cp:lastModifiedBy>Lorenz Wiethan</cp:lastModifiedBy>
  <cp:revision/>
  <dcterms:created xsi:type="dcterms:W3CDTF">2022-03-29T10:08:23Z</dcterms:created>
  <dcterms:modified xsi:type="dcterms:W3CDTF">2026-06-04T08:39:22Z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0x010100DB1FEE7EB67B1246B37AF6A6C5854F84</vt:lpwstr>
  </property>
  <property fmtid="{D5CDD505-2E9C-101B-9397-08002B2CF9AE}" pid="3" name="MediaServiceImageTags">
    <vt:lpwstr/>
  </property>
</Properties>
</file>